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1846BBCF-14D4-4999-A160-507D5AD6F32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D5" i="5"/>
  <c r="H5" i="5" s="1"/>
  <c r="G5" i="5"/>
  <c r="E6" i="4"/>
  <c r="E5" i="4"/>
  <c r="H6" i="5" l="1"/>
  <c r="H7" i="5"/>
  <c r="H9" i="5"/>
  <c r="H10" i="5"/>
  <c r="F11" i="5"/>
  <c r="F18" i="5" s="1"/>
  <c r="E11" i="5"/>
  <c r="E18" i="5" s="1"/>
  <c r="D11" i="5"/>
  <c r="D18" i="5" s="1"/>
  <c r="F60" i="4"/>
  <c r="E60" i="4"/>
  <c r="F54" i="4"/>
  <c r="E54" i="4"/>
  <c r="F48" i="4"/>
  <c r="E48" i="4"/>
  <c r="E13" i="4"/>
  <c r="E7" i="4"/>
  <c r="D7" i="4"/>
  <c r="D47" i="3"/>
  <c r="E38" i="3"/>
  <c r="D38" i="3"/>
  <c r="E25" i="3"/>
  <c r="D25" i="3"/>
  <c r="E4" i="4"/>
  <c r="D4" i="4"/>
  <c r="E63" i="4" l="1"/>
  <c r="D24" i="4"/>
  <c r="D26" i="4" s="1"/>
  <c r="G15" i="5" s="1"/>
  <c r="H15" i="5" s="1"/>
  <c r="D48" i="3"/>
  <c r="F63" i="4"/>
  <c r="F65" i="4" s="1"/>
  <c r="E24" i="4"/>
  <c r="E65" i="4" l="1"/>
  <c r="E26" i="4"/>
  <c r="G8" i="5" s="1"/>
  <c r="E47" i="3"/>
  <c r="E48" i="3" s="1"/>
  <c r="H8" i="5" l="1"/>
  <c r="G11" i="5"/>
  <c r="G18" i="5" l="1"/>
  <c r="H18" i="5" s="1"/>
  <c r="H11" i="5"/>
</calcChain>
</file>

<file path=xl/sharedStrings.xml><?xml version="1.0" encoding="utf-8"?>
<sst xmlns="http://schemas.openxmlformats.org/spreadsheetml/2006/main" count="412" uniqueCount="334">
  <si>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</si>
  <si>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</si>
  <si>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</si>
  <si>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</si>
  <si>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</si>
  <si>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</si>
  <si>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</si>
  <si>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</si>
  <si>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</si>
  <si>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</si>
  <si>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</si>
  <si>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</si>
  <si>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</si>
  <si>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</si>
  <si>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</si>
  <si>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</si>
  <si>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</si>
  <si>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</si>
  <si>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</si>
  <si>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</si>
  <si>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</si>
  <si>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</si>
  <si>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</si>
  <si>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</si>
  <si>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</si>
  <si>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</si>
  <si>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</si>
  <si>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</si>
  <si>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</si>
  <si>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</si>
  <si>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</si>
  <si>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</si>
  <si>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</si>
  <si>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</si>
  <si>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</si>
  <si>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</si>
  <si>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</si>
  <si>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</si>
  <si>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</si>
  <si>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</si>
  <si>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</si>
  <si>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</si>
  <si>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</si>
  <si>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</si>
  <si>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</si>
  <si>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</si>
  <si>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</si>
  <si>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</si>
  <si>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</si>
  <si>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</si>
  <si>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</si>
  <si>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</si>
  <si>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</si>
  <si>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</si>
  <si>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</si>
  <si>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</si>
  <si>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</si>
  <si>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</si>
  <si>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</si>
  <si>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</si>
  <si>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</si>
  <si>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</si>
  <si>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</si>
  <si>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</si>
  <si>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</si>
  <si>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</si>
  <si>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</si>
  <si>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</si>
  <si>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</si>
  <si>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</si>
  <si>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</si>
  <si>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</si>
  <si>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</si>
  <si>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</si>
  <si>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</si>
  <si>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</si>
  <si>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</si>
  <si>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</si>
  <si>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</si>
  <si>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</si>
  <si>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</si>
  <si>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</si>
  <si>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</si>
  <si>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</si>
  <si>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</si>
  <si>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</si>
  <si>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</si>
  <si>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</si>
  <si>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</si>
  <si>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</si>
  <si>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</si>
  <si>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</si>
  <si>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</si>
  <si>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</si>
  <si>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</si>
  <si>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</si>
  <si>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</si>
  <si>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</si>
  <si>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</si>
  <si>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</si>
  <si>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</si>
  <si>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</si>
  <si>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</si>
  <si>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</si>
  <si>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</si>
  <si>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</si>
  <si>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</si>
  <si>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</si>
  <si>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</si>
  <si>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</si>
  <si>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</si>
  <si>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</si>
  <si>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</si>
  <si>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</si>
  <si>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</si>
  <si>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</si>
  <si>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</si>
  <si>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</si>
  <si>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</si>
  <si>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</si>
  <si>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</si>
  <si>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</si>
  <si>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</si>
  <si>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</si>
  <si>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</si>
  <si>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</si>
  <si>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</si>
  <si>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</si>
  <si>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</si>
  <si>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</si>
  <si>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</si>
  <si>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</si>
  <si>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</si>
  <si>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</si>
  <si>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</si>
  <si>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</si>
  <si>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</si>
  <si>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</si>
  <si>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</si>
  <si>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</si>
  <si>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</si>
  <si>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</si>
  <si>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</si>
  <si>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</si>
  <si>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</si>
  <si>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</si>
  <si>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</si>
  <si>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</si>
  <si>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</si>
  <si>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</si>
  <si>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</si>
  <si>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</si>
  <si>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</si>
  <si>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</si>
  <si>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</si>
  <si>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</si>
  <si>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</si>
  <si>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</si>
  <si>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</si>
  <si>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</si>
  <si>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</si>
  <si>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</si>
  <si>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</si>
  <si>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</si>
  <si>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</si>
  <si>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</si>
  <si>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</si>
  <si>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</si>
  <si>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</si>
  <si>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</si>
  <si>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</si>
  <si>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</si>
  <si>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</si>
  <si>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</si>
  <si>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</si>
  <si>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</si>
  <si>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</si>
  <si>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</si>
  <si>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</si>
  <si>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</si>
  <si>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</si>
  <si>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</si>
  <si>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</si>
  <si>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</si>
  <si>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</si>
  <si>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</si>
  <si>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</si>
  <si>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</si>
  <si>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</si>
  <si>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</si>
  <si>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</si>
  <si>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</si>
  <si>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</si>
  <si>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</si>
  <si>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</si>
  <si>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</si>
  <si>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</si>
  <si>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</si>
  <si>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</si>
  <si>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</si>
  <si>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</si>
  <si>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</si>
  <si>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</si>
  <si>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</si>
  <si>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</si>
  <si>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</si>
  <si>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</si>
  <si>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</si>
  <si>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</si>
  <si>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</si>
  <si>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</si>
  <si>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</si>
  <si>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</si>
  <si>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</si>
  <si>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</si>
  <si>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</si>
  <si>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</si>
  <si>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</si>
  <si>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</si>
  <si>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</si>
  <si>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</si>
  <si>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</si>
  <si>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</si>
  <si>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</si>
  <si>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</si>
  <si>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</si>
  <si>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</si>
  <si>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</si>
  <si>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</si>
  <si>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</si>
  <si>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</si>
  <si>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</si>
  <si>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</si>
  <si>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</si>
  <si>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</si>
  <si>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</si>
  <si>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</si>
  <si>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</si>
  <si>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</si>
  <si>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</si>
  <si>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</si>
  <si>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</si>
  <si>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</si>
  <si>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</si>
  <si>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</si>
  <si>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</si>
  <si>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</si>
  <si>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</si>
  <si>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</si>
  <si>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</si>
  <si>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</si>
  <si>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</si>
  <si>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</si>
  <si>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</si>
  <si>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</si>
  <si>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</si>
  <si>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</si>
  <si>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</si>
  <si>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</si>
  <si>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</si>
  <si>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</si>
  <si>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</si>
  <si>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</si>
  <si>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</si>
  <si>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</si>
  <si>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</si>
  <si>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</si>
  <si>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</si>
  <si>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</si>
  <si>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</si>
  <si>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</si>
  <si>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</si>
  <si>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</si>
  <si>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</si>
  <si>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</si>
  <si>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</si>
  <si>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</si>
  <si>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</si>
  <si>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</si>
  <si>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</si>
  <si>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</si>
  <si>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</si>
  <si>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</si>
  <si>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</si>
  <si>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</si>
  <si>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</si>
  <si>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</si>
  <si>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</si>
  <si>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</si>
  <si>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Tekuća godina</t>
  </si>
  <si>
    <t>Prethodna godina</t>
  </si>
  <si>
    <t>Izvještaj je pojedinačan</t>
  </si>
  <si>
    <t>Dvoržak Seada</t>
  </si>
  <si>
    <t>Robert Kovač</t>
  </si>
  <si>
    <t>Matjaž Trtnik</t>
  </si>
  <si>
    <t>"Eurorev" doo</t>
  </si>
  <si>
    <t>Stanje na dan 1.01.2025 godine</t>
  </si>
  <si>
    <t>Stanje na dan 31.12. 2025 godine</t>
  </si>
  <si>
    <t>03130487</t>
  </si>
  <si>
    <t>11.04.2017.</t>
  </si>
  <si>
    <t>6492</t>
  </si>
  <si>
    <t>Ostale usluge kreditiranja</t>
  </si>
  <si>
    <t>4</t>
  </si>
  <si>
    <t>12</t>
  </si>
  <si>
    <t>Vasa Raicevica 5, Podgorica</t>
  </si>
  <si>
    <t>Mikrokreditna finansijska institucija Capital-Invest d.o.o. Berane</t>
  </si>
  <si>
    <t>84300, Berane, 13 jul bb</t>
  </si>
  <si>
    <t>5-0790913/014</t>
  </si>
  <si>
    <t>Mješovito</t>
  </si>
  <si>
    <t>067265930</t>
  </si>
  <si>
    <t>sanja.fatic@capital-invest.me</t>
  </si>
  <si>
    <t>Predrag Jovanović</t>
  </si>
  <si>
    <t>29.10.1971.</t>
  </si>
  <si>
    <t>Podgorica</t>
  </si>
  <si>
    <t>Ulcinjska 3 II/16</t>
  </si>
  <si>
    <t>2. član Odbora direktora</t>
  </si>
  <si>
    <t>Fuad Rsumović</t>
  </si>
  <si>
    <t>29.12.1959.</t>
  </si>
  <si>
    <t>Berane</t>
  </si>
  <si>
    <t>29 Novembar 3/B</t>
  </si>
  <si>
    <t>3. član Odbora direktora</t>
  </si>
  <si>
    <t>Vitomir Joksimović</t>
  </si>
  <si>
    <t>19.09.1972.</t>
  </si>
  <si>
    <t>Jovana Tomaševića 9, III/5</t>
  </si>
  <si>
    <t>1. Izvršni direktor</t>
  </si>
  <si>
    <t>Sanja Fatić</t>
  </si>
  <si>
    <t>11.03.1974.</t>
  </si>
  <si>
    <t>Zagrebačka bb</t>
  </si>
  <si>
    <t>Crna Gora, Berane, 13 julska bb</t>
  </si>
  <si>
    <t>Njemačka, Minhen,Pachmayrplatu 13</t>
  </si>
  <si>
    <t>Slovenija,Cesta II Grupe, Odredov 043 A</t>
  </si>
  <si>
    <t>01.01.2026.-30.06.2026.</t>
  </si>
  <si>
    <t>1. januar - 30. jun</t>
  </si>
  <si>
    <t>Stanje na dan 30.06.2026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</si>
</sst>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56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" fillId="0" borderId="3" xfId="1" applyNumberFormat="1" applyBorder="1" applyAlignment="1">
      <alignment vertical="center"/>
    </xf>
    <xf numFmtId="3" fontId="1" fillId="0" borderId="7" xfId="1" applyNumberFormat="1" applyBorder="1" applyAlignment="1">
      <alignment vertical="center"/>
    </xf>
    <xf numFmtId="3" fontId="13" fillId="3" borderId="3" xfId="1" applyNumberFormat="1" applyFont="1" applyFill="1" applyBorder="1" applyAlignment="1">
      <alignment vertical="center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3" fontId="13" fillId="3" borderId="7" xfId="1" applyNumberFormat="1" applyFont="1" applyFill="1" applyBorder="1" applyAlignment="1">
      <alignment vertical="center"/>
    </xf>
    <xf numFmtId="165" fontId="19" fillId="3" borderId="7" xfId="3" applyNumberFormat="1" applyFont="1" applyFill="1" applyBorder="1" applyAlignment="1">
      <alignment horizontal="right" vertical="center"/>
    </xf>
    <xf numFmtId="165" fontId="19" fillId="3" borderId="7" xfId="3" applyNumberFormat="1" applyFont="1" applyFill="1" applyBorder="1" applyAlignment="1">
      <alignment horizontal="center"/>
    </xf>
    <xf numFmtId="3" fontId="17" fillId="0" borderId="0" xfId="6" applyNumberFormat="1" applyFont="1" applyAlignment="1" applyProtection="1">
      <alignment vertical="center"/>
      <protection hidden="1"/>
    </xf>
    <xf numFmtId="3" fontId="17" fillId="0" borderId="7" xfId="6" applyNumberFormat="1" applyFont="1" applyBorder="1" applyAlignment="1">
      <alignment vertical="center"/>
    </xf>
    <xf numFmtId="4" fontId="17" fillId="0" borderId="0" xfId="1" applyNumberFormat="1" applyFont="1" applyAlignment="1">
      <alignment vertical="center"/>
    </xf>
    <xf numFmtId="3" fontId="15" fillId="0" borderId="7" xfId="6" applyNumberFormat="1" applyFont="1" applyFill="1" applyBorder="1" applyAlignment="1">
      <alignment vertical="center"/>
    </xf>
    <xf numFmtId="4" fontId="12" fillId="0" borderId="0" xfId="1" applyNumberFormat="1" applyFont="1" applyAlignment="1">
      <alignment horizontal="center" vertical="center" wrapText="1"/>
    </xf>
    <xf numFmtId="4" fontId="12" fillId="0" borderId="0" xfId="3" applyNumberFormat="1" applyFont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2" borderId="7" xfId="9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10">
    <cellStyle name="Comma 2" xfId="3" xr:uid="{3980FCE4-814B-48FE-A266-9E00DB7C06C0}"/>
    <cellStyle name="Comma 4" xfId="8" xr:uid="{A49FA10F-52EE-44A8-AF7B-8E03EE960571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ja.fatic@capital-inves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H14" sqref="H14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0" t="s">
        <v>216</v>
      </c>
      <c r="D4" s="220"/>
      <c r="E4" s="220"/>
      <c r="F4" s="43" t="s">
        <v>331</v>
      </c>
      <c r="G4" s="43"/>
      <c r="H4" s="42"/>
    </row>
    <row r="5" spans="3:13" ht="13.15" x14ac:dyDescent="0.45">
      <c r="I5" s="30" t="s">
        <v>221</v>
      </c>
    </row>
    <row r="6" spans="3:13" ht="15" customHeight="1" x14ac:dyDescent="0.45"/>
    <row r="7" spans="3:13" ht="16.5" customHeight="1" x14ac:dyDescent="0.45">
      <c r="C7" s="21" t="s">
        <v>196</v>
      </c>
      <c r="D7" s="221" t="s">
        <v>291</v>
      </c>
      <c r="E7" s="221"/>
      <c r="F7" s="39"/>
    </row>
    <row r="8" spans="3:13" ht="16.5" customHeight="1" x14ac:dyDescent="0.45">
      <c r="C8" s="25" t="s">
        <v>3</v>
      </c>
      <c r="D8" s="221" t="s">
        <v>332</v>
      </c>
      <c r="E8" s="221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217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9" t="s">
        <v>305</v>
      </c>
      <c r="E13" s="199"/>
      <c r="F13" s="199"/>
      <c r="G13" s="199"/>
    </row>
    <row r="14" spans="3:13" ht="15.75" customHeight="1" x14ac:dyDescent="0.45">
      <c r="C14" s="4" t="s">
        <v>1</v>
      </c>
      <c r="D14" s="198" t="s">
        <v>306</v>
      </c>
      <c r="E14" s="198"/>
      <c r="F14" s="198"/>
      <c r="G14" s="198"/>
    </row>
    <row r="15" spans="3:13" ht="15.75" customHeight="1" x14ac:dyDescent="0.45">
      <c r="C15" s="8" t="s">
        <v>2</v>
      </c>
      <c r="D15" s="199" t="s">
        <v>298</v>
      </c>
      <c r="E15" s="199"/>
      <c r="F15" s="199"/>
      <c r="G15" s="199"/>
    </row>
    <row r="16" spans="3:13" ht="15.75" customHeight="1" x14ac:dyDescent="0.45">
      <c r="C16" s="4" t="s">
        <v>4</v>
      </c>
      <c r="D16" s="198" t="s">
        <v>307</v>
      </c>
      <c r="E16" s="198"/>
      <c r="F16" s="198"/>
      <c r="G16" s="198"/>
    </row>
    <row r="17" spans="3:12" ht="15.75" customHeight="1" x14ac:dyDescent="0.45">
      <c r="C17" s="8" t="s">
        <v>7</v>
      </c>
      <c r="D17" s="199" t="s">
        <v>299</v>
      </c>
      <c r="E17" s="199"/>
      <c r="F17" s="199"/>
      <c r="G17" s="199"/>
    </row>
    <row r="18" spans="3:12" ht="15.75" customHeight="1" x14ac:dyDescent="0.45">
      <c r="C18" s="4" t="s">
        <v>10</v>
      </c>
      <c r="D18" s="198" t="s">
        <v>300</v>
      </c>
      <c r="E18" s="198"/>
      <c r="F18" s="198"/>
      <c r="G18" s="198"/>
    </row>
    <row r="19" spans="3:12" ht="15.75" customHeight="1" x14ac:dyDescent="0.45">
      <c r="C19" s="8" t="s">
        <v>11</v>
      </c>
      <c r="D19" s="199" t="s">
        <v>301</v>
      </c>
      <c r="E19" s="199"/>
      <c r="F19" s="199"/>
      <c r="G19" s="199"/>
    </row>
    <row r="20" spans="3:12" ht="15.75" customHeight="1" x14ac:dyDescent="0.45">
      <c r="C20" s="4" t="s">
        <v>9</v>
      </c>
      <c r="D20" s="198" t="s">
        <v>308</v>
      </c>
      <c r="E20" s="198"/>
      <c r="F20" s="198"/>
      <c r="G20" s="198"/>
    </row>
    <row r="21" spans="3:12" ht="15.75" customHeight="1" x14ac:dyDescent="0.45">
      <c r="C21" s="8" t="s">
        <v>222</v>
      </c>
      <c r="D21" s="199" t="s">
        <v>302</v>
      </c>
      <c r="E21" s="199"/>
      <c r="F21" s="199"/>
      <c r="G21" s="199"/>
    </row>
    <row r="22" spans="3:12" ht="15.75" customHeight="1" x14ac:dyDescent="0.45">
      <c r="C22" s="4" t="s">
        <v>197</v>
      </c>
      <c r="D22" s="198" t="s">
        <v>303</v>
      </c>
      <c r="E22" s="198"/>
      <c r="F22" s="198"/>
      <c r="G22" s="198"/>
    </row>
    <row r="23" spans="3:12" ht="15.75" customHeight="1" x14ac:dyDescent="0.45">
      <c r="C23" s="8" t="s">
        <v>5</v>
      </c>
      <c r="D23" s="199" t="s">
        <v>309</v>
      </c>
      <c r="E23" s="199"/>
      <c r="F23" s="199"/>
      <c r="G23" s="199"/>
    </row>
    <row r="24" spans="3:12" ht="15.75" customHeight="1" x14ac:dyDescent="0.45">
      <c r="C24" s="4" t="s">
        <v>6</v>
      </c>
      <c r="D24" s="198"/>
      <c r="E24" s="198"/>
      <c r="F24" s="198"/>
      <c r="G24" s="198"/>
    </row>
    <row r="25" spans="3:12" ht="15.75" customHeight="1" x14ac:dyDescent="0.45">
      <c r="C25" s="8" t="s">
        <v>8</v>
      </c>
      <c r="D25" s="200" t="s">
        <v>310</v>
      </c>
      <c r="E25" s="199"/>
      <c r="F25" s="199"/>
      <c r="G25" s="199"/>
    </row>
    <row r="28" spans="3:12" ht="13.15" x14ac:dyDescent="0.45">
      <c r="C28" s="3" t="s">
        <v>218</v>
      </c>
    </row>
    <row r="30" spans="3:12" ht="19.5" customHeight="1" x14ac:dyDescent="0.45">
      <c r="C30" s="186" t="s">
        <v>201</v>
      </c>
      <c r="D30" s="202" t="s">
        <v>12</v>
      </c>
      <c r="E30" s="203"/>
      <c r="F30" s="204"/>
      <c r="G30" s="208" t="s">
        <v>13</v>
      </c>
      <c r="H30" s="222" t="s">
        <v>14</v>
      </c>
      <c r="I30" s="222"/>
      <c r="J30" s="222"/>
      <c r="K30" s="209" t="s">
        <v>15</v>
      </c>
      <c r="L30" s="210"/>
    </row>
    <row r="31" spans="3:12" ht="27" customHeight="1" x14ac:dyDescent="0.45">
      <c r="C31" s="186"/>
      <c r="D31" s="205"/>
      <c r="E31" s="206"/>
      <c r="F31" s="207"/>
      <c r="G31" s="208"/>
      <c r="H31" s="6" t="s">
        <v>16</v>
      </c>
      <c r="I31" s="209" t="s">
        <v>17</v>
      </c>
      <c r="J31" s="210"/>
      <c r="K31" s="7" t="s">
        <v>40</v>
      </c>
      <c r="L31" s="7" t="s">
        <v>199</v>
      </c>
    </row>
    <row r="32" spans="3:12" ht="16.5" customHeight="1" x14ac:dyDescent="0.45">
      <c r="C32" s="11" t="s">
        <v>219</v>
      </c>
      <c r="D32" s="213" t="s">
        <v>311</v>
      </c>
      <c r="E32" s="214"/>
      <c r="F32" s="215"/>
      <c r="G32" s="40" t="s">
        <v>312</v>
      </c>
      <c r="H32" s="19" t="s">
        <v>313</v>
      </c>
      <c r="I32" s="211" t="s">
        <v>314</v>
      </c>
      <c r="J32" s="212"/>
      <c r="K32" s="15"/>
      <c r="L32" s="16"/>
    </row>
    <row r="33" spans="3:12" ht="16.5" customHeight="1" x14ac:dyDescent="0.45">
      <c r="C33" s="10" t="s">
        <v>315</v>
      </c>
      <c r="D33" s="191" t="s">
        <v>316</v>
      </c>
      <c r="E33" s="192"/>
      <c r="F33" s="193"/>
      <c r="G33" s="41" t="s">
        <v>317</v>
      </c>
      <c r="H33" s="20" t="s">
        <v>318</v>
      </c>
      <c r="I33" s="188" t="s">
        <v>319</v>
      </c>
      <c r="J33" s="190"/>
      <c r="K33" s="17"/>
      <c r="L33" s="18"/>
    </row>
    <row r="34" spans="3:12" ht="16.5" customHeight="1" x14ac:dyDescent="0.45">
      <c r="C34" s="10" t="s">
        <v>320</v>
      </c>
      <c r="D34" s="191" t="s">
        <v>321</v>
      </c>
      <c r="E34" s="192"/>
      <c r="F34" s="193"/>
      <c r="G34" s="41" t="s">
        <v>322</v>
      </c>
      <c r="H34" s="20" t="s">
        <v>313</v>
      </c>
      <c r="I34" s="188" t="s">
        <v>323</v>
      </c>
      <c r="J34" s="190"/>
      <c r="K34" s="17"/>
      <c r="L34" s="18"/>
    </row>
    <row r="35" spans="3:12" ht="16.5" customHeight="1" x14ac:dyDescent="0.45">
      <c r="C35" s="10" t="s">
        <v>20</v>
      </c>
      <c r="D35" s="191"/>
      <c r="E35" s="192"/>
      <c r="F35" s="193"/>
      <c r="G35" s="41"/>
      <c r="H35" s="20"/>
      <c r="I35" s="188"/>
      <c r="J35" s="190"/>
      <c r="K35" s="17"/>
      <c r="L35" s="18"/>
    </row>
    <row r="36" spans="3:12" ht="16.5" customHeight="1" x14ac:dyDescent="0.45">
      <c r="C36" s="10" t="s">
        <v>21</v>
      </c>
      <c r="D36" s="191"/>
      <c r="E36" s="192"/>
      <c r="F36" s="193"/>
      <c r="G36" s="41"/>
      <c r="H36" s="20"/>
      <c r="I36" s="188"/>
      <c r="J36" s="190"/>
      <c r="K36" s="17"/>
      <c r="L36" s="18"/>
    </row>
    <row r="37" spans="3:12" ht="16.5" customHeight="1" x14ac:dyDescent="0.45">
      <c r="C37" s="10" t="s">
        <v>22</v>
      </c>
      <c r="D37" s="191"/>
      <c r="E37" s="192"/>
      <c r="F37" s="193"/>
      <c r="G37" s="41"/>
      <c r="H37" s="20"/>
      <c r="I37" s="188"/>
      <c r="J37" s="190"/>
      <c r="K37" s="17"/>
      <c r="L37" s="18"/>
    </row>
    <row r="38" spans="3:12" ht="16.5" customHeight="1" x14ac:dyDescent="0.45">
      <c r="C38" s="10" t="s">
        <v>23</v>
      </c>
      <c r="D38" s="191"/>
      <c r="E38" s="192"/>
      <c r="F38" s="193"/>
      <c r="G38" s="41"/>
      <c r="H38" s="20"/>
      <c r="I38" s="188"/>
      <c r="J38" s="190"/>
      <c r="K38" s="17"/>
      <c r="L38" s="18"/>
    </row>
    <row r="39" spans="3:12" ht="16.5" customHeight="1" x14ac:dyDescent="0.45">
      <c r="C39" s="9" t="s">
        <v>24</v>
      </c>
      <c r="D39" s="191"/>
      <c r="E39" s="192"/>
      <c r="F39" s="193"/>
      <c r="G39" s="41"/>
      <c r="H39" s="20"/>
      <c r="I39" s="188"/>
      <c r="J39" s="190"/>
      <c r="K39" s="17"/>
      <c r="L39" s="18"/>
    </row>
    <row r="40" spans="3:12" ht="16.5" customHeight="1" x14ac:dyDescent="0.45">
      <c r="C40" s="9" t="s">
        <v>223</v>
      </c>
      <c r="D40" s="191"/>
      <c r="E40" s="192"/>
      <c r="F40" s="193"/>
      <c r="G40" s="41"/>
      <c r="H40" s="20"/>
      <c r="I40" s="188"/>
      <c r="J40" s="190"/>
      <c r="K40" s="17"/>
      <c r="L40" s="18"/>
    </row>
    <row r="41" spans="3:12" ht="16.5" customHeight="1" x14ac:dyDescent="0.45">
      <c r="C41" s="12" t="s">
        <v>324</v>
      </c>
      <c r="D41" s="213" t="s">
        <v>325</v>
      </c>
      <c r="E41" s="214"/>
      <c r="F41" s="215"/>
      <c r="G41" s="40" t="s">
        <v>326</v>
      </c>
      <c r="H41" s="19" t="s">
        <v>313</v>
      </c>
      <c r="I41" s="211" t="s">
        <v>327</v>
      </c>
      <c r="J41" s="212"/>
      <c r="K41" s="15"/>
      <c r="L41" s="16"/>
    </row>
    <row r="42" spans="3:12" ht="16.5" customHeight="1" x14ac:dyDescent="0.45">
      <c r="C42" s="10" t="s">
        <v>18</v>
      </c>
      <c r="D42" s="191"/>
      <c r="E42" s="192"/>
      <c r="F42" s="193"/>
      <c r="G42" s="41"/>
      <c r="H42" s="20"/>
      <c r="I42" s="188"/>
      <c r="J42" s="190"/>
      <c r="K42" s="17"/>
      <c r="L42" s="18"/>
    </row>
    <row r="43" spans="3:12" ht="16.5" customHeight="1" x14ac:dyDescent="0.45">
      <c r="C43" s="10" t="s">
        <v>19</v>
      </c>
      <c r="D43" s="191"/>
      <c r="E43" s="192"/>
      <c r="F43" s="193"/>
      <c r="G43" s="41"/>
      <c r="H43" s="20"/>
      <c r="I43" s="188"/>
      <c r="J43" s="190"/>
      <c r="K43" s="17"/>
      <c r="L43" s="18"/>
    </row>
    <row r="44" spans="3:12" ht="16.5" customHeight="1" x14ac:dyDescent="0.45">
      <c r="C44" s="10" t="s">
        <v>20</v>
      </c>
      <c r="D44" s="191"/>
      <c r="E44" s="192"/>
      <c r="F44" s="193"/>
      <c r="G44" s="41"/>
      <c r="H44" s="20"/>
      <c r="I44" s="188"/>
      <c r="J44" s="190"/>
      <c r="K44" s="17"/>
      <c r="L44" s="18"/>
    </row>
    <row r="45" spans="3:12" ht="16.5" customHeight="1" x14ac:dyDescent="0.45">
      <c r="C45" s="10" t="s">
        <v>21</v>
      </c>
      <c r="D45" s="191"/>
      <c r="E45" s="192"/>
      <c r="F45" s="193"/>
      <c r="G45" s="41"/>
      <c r="H45" s="20"/>
      <c r="I45" s="188"/>
      <c r="J45" s="190"/>
      <c r="K45" s="17"/>
      <c r="L45" s="18"/>
    </row>
    <row r="46" spans="3:12" ht="16.5" customHeight="1" x14ac:dyDescent="0.45">
      <c r="C46" s="10" t="s">
        <v>22</v>
      </c>
      <c r="D46" s="191"/>
      <c r="E46" s="192"/>
      <c r="F46" s="193"/>
      <c r="G46" s="41"/>
      <c r="H46" s="20"/>
      <c r="I46" s="188"/>
      <c r="J46" s="190"/>
      <c r="K46" s="17"/>
      <c r="L46" s="18"/>
    </row>
    <row r="47" spans="3:12" ht="16.5" customHeight="1" x14ac:dyDescent="0.45">
      <c r="C47" s="10" t="s">
        <v>23</v>
      </c>
      <c r="D47" s="191"/>
      <c r="E47" s="192"/>
      <c r="F47" s="193"/>
      <c r="G47" s="41"/>
      <c r="H47" s="20"/>
      <c r="I47" s="188"/>
      <c r="J47" s="190"/>
      <c r="K47" s="17"/>
      <c r="L47" s="18"/>
    </row>
    <row r="48" spans="3:12" ht="16.5" customHeight="1" x14ac:dyDescent="0.45">
      <c r="C48" s="12" t="s">
        <v>25</v>
      </c>
      <c r="D48" s="213" t="s">
        <v>325</v>
      </c>
      <c r="E48" s="214"/>
      <c r="F48" s="215"/>
      <c r="G48" s="40" t="s">
        <v>326</v>
      </c>
      <c r="H48" s="19" t="s">
        <v>313</v>
      </c>
      <c r="I48" s="211" t="s">
        <v>327</v>
      </c>
      <c r="J48" s="212"/>
      <c r="K48" s="15"/>
      <c r="L48" s="16"/>
    </row>
    <row r="52" spans="2:8" ht="18" customHeight="1" x14ac:dyDescent="0.45">
      <c r="C52" s="3" t="s">
        <v>281</v>
      </c>
    </row>
    <row r="53" spans="2:8" ht="18.75" customHeight="1" x14ac:dyDescent="0.45">
      <c r="C53" s="3" t="s">
        <v>282</v>
      </c>
    </row>
    <row r="55" spans="2:8" ht="21" customHeight="1" x14ac:dyDescent="0.45">
      <c r="C55" s="22" t="s">
        <v>198</v>
      </c>
      <c r="D55" s="194" t="s">
        <v>26</v>
      </c>
      <c r="E55" s="201"/>
      <c r="F55" s="195"/>
      <c r="G55" s="23" t="s">
        <v>220</v>
      </c>
      <c r="H55" s="23" t="s">
        <v>199</v>
      </c>
    </row>
    <row r="56" spans="2:8" ht="15.75" customHeight="1" x14ac:dyDescent="0.45">
      <c r="B56" s="5">
        <v>1</v>
      </c>
      <c r="C56" s="13" t="s">
        <v>292</v>
      </c>
      <c r="D56" s="188" t="s">
        <v>328</v>
      </c>
      <c r="E56" s="189"/>
      <c r="F56" s="190"/>
      <c r="G56" s="17"/>
      <c r="H56" s="18">
        <v>0.67490000000000006</v>
      </c>
    </row>
    <row r="57" spans="2:8" ht="15.75" customHeight="1" x14ac:dyDescent="0.45">
      <c r="B57" s="5">
        <v>2</v>
      </c>
      <c r="C57" s="13" t="s">
        <v>293</v>
      </c>
      <c r="D57" s="188" t="s">
        <v>329</v>
      </c>
      <c r="E57" s="189"/>
      <c r="F57" s="190"/>
      <c r="G57" s="17"/>
      <c r="H57" s="18">
        <v>0.28549999999999998</v>
      </c>
    </row>
    <row r="58" spans="2:8" ht="15.75" customHeight="1" x14ac:dyDescent="0.45">
      <c r="B58" s="5">
        <v>3</v>
      </c>
      <c r="C58" s="13" t="s">
        <v>294</v>
      </c>
      <c r="D58" s="188" t="s">
        <v>330</v>
      </c>
      <c r="E58" s="189"/>
      <c r="F58" s="190"/>
      <c r="G58" s="17"/>
      <c r="H58" s="18">
        <v>3.9600000000000003E-2</v>
      </c>
    </row>
    <row r="59" spans="2:8" ht="15.75" customHeight="1" x14ac:dyDescent="0.45">
      <c r="B59" s="5">
        <v>4</v>
      </c>
      <c r="C59" s="13"/>
      <c r="D59" s="188"/>
      <c r="E59" s="189"/>
      <c r="F59" s="190"/>
      <c r="G59" s="17"/>
      <c r="H59" s="18"/>
    </row>
    <row r="60" spans="2:8" ht="15.75" customHeight="1" x14ac:dyDescent="0.45">
      <c r="B60" s="5">
        <v>5</v>
      </c>
      <c r="C60" s="13"/>
      <c r="D60" s="188"/>
      <c r="E60" s="189"/>
      <c r="F60" s="190"/>
      <c r="G60" s="17"/>
      <c r="H60" s="18"/>
    </row>
    <row r="61" spans="2:8" ht="15.75" customHeight="1" x14ac:dyDescent="0.45">
      <c r="B61" s="5">
        <v>6</v>
      </c>
      <c r="C61" s="13"/>
      <c r="D61" s="188"/>
      <c r="E61" s="189"/>
      <c r="F61" s="190"/>
      <c r="G61" s="17"/>
      <c r="H61" s="18"/>
    </row>
    <row r="62" spans="2:8" ht="15.75" customHeight="1" x14ac:dyDescent="0.45">
      <c r="B62" s="5">
        <v>7</v>
      </c>
      <c r="C62" s="13"/>
      <c r="D62" s="188"/>
      <c r="E62" s="189"/>
      <c r="F62" s="190"/>
      <c r="G62" s="17"/>
      <c r="H62" s="18"/>
    </row>
    <row r="63" spans="2:8" ht="15.75" customHeight="1" x14ac:dyDescent="0.45">
      <c r="B63" s="5">
        <v>8</v>
      </c>
      <c r="C63" s="13"/>
      <c r="D63" s="188"/>
      <c r="E63" s="189"/>
      <c r="F63" s="190"/>
      <c r="G63" s="17"/>
      <c r="H63" s="18"/>
    </row>
    <row r="64" spans="2:8" ht="15.75" customHeight="1" x14ac:dyDescent="0.45">
      <c r="B64" s="5">
        <v>9</v>
      </c>
      <c r="C64" s="13"/>
      <c r="D64" s="188"/>
      <c r="E64" s="189"/>
      <c r="F64" s="190"/>
      <c r="G64" s="17"/>
      <c r="H64" s="18"/>
    </row>
    <row r="65" spans="2:8" ht="15.75" customHeight="1" x14ac:dyDescent="0.45">
      <c r="B65" s="5">
        <v>10</v>
      </c>
      <c r="C65" s="13"/>
      <c r="D65" s="187"/>
      <c r="E65" s="187"/>
      <c r="F65" s="187"/>
      <c r="G65" s="17"/>
      <c r="H65" s="18"/>
    </row>
    <row r="66" spans="2:8" ht="16.5" customHeight="1" x14ac:dyDescent="0.45">
      <c r="C66" s="24" t="s">
        <v>285</v>
      </c>
      <c r="G66" s="4"/>
      <c r="H66" s="4"/>
    </row>
    <row r="67" spans="2:8" ht="16.5" customHeight="1" x14ac:dyDescent="0.45">
      <c r="C67" s="24" t="s">
        <v>286</v>
      </c>
      <c r="G67" s="4"/>
      <c r="H67" s="4"/>
    </row>
    <row r="71" spans="2:8" ht="13.15" x14ac:dyDescent="0.45">
      <c r="C71" s="3" t="s">
        <v>224</v>
      </c>
    </row>
    <row r="73" spans="2:8" ht="15" customHeight="1" x14ac:dyDescent="0.45">
      <c r="C73" s="216" t="s">
        <v>284</v>
      </c>
      <c r="D73" s="217"/>
      <c r="E73" s="218"/>
      <c r="F73" s="219" t="s">
        <v>38</v>
      </c>
      <c r="G73" s="219"/>
      <c r="H73" s="219"/>
    </row>
    <row r="74" spans="2:8" ht="40.5" customHeight="1" x14ac:dyDescent="0.45">
      <c r="C74" s="25" t="s">
        <v>39</v>
      </c>
      <c r="D74" s="26" t="s">
        <v>225</v>
      </c>
      <c r="E74" s="25" t="s">
        <v>226</v>
      </c>
      <c r="F74" s="21" t="s">
        <v>39</v>
      </c>
      <c r="G74" s="27" t="s">
        <v>283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228</v>
      </c>
      <c r="E95" s="25" t="s">
        <v>227</v>
      </c>
      <c r="F95" s="25" t="s">
        <v>200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4" t="s">
        <v>202</v>
      </c>
      <c r="E111" s="201"/>
      <c r="F111" s="195"/>
      <c r="G111" s="194" t="s">
        <v>16</v>
      </c>
      <c r="H111" s="195"/>
      <c r="I111" s="219" t="s">
        <v>44</v>
      </c>
      <c r="J111" s="219"/>
      <c r="K111" s="219"/>
    </row>
    <row r="112" spans="2:11" ht="14.25" customHeight="1" x14ac:dyDescent="0.45">
      <c r="B112" s="5">
        <v>1</v>
      </c>
      <c r="C112" s="13"/>
      <c r="D112" s="188"/>
      <c r="E112" s="189"/>
      <c r="F112" s="190"/>
      <c r="G112" s="187"/>
      <c r="H112" s="187"/>
      <c r="I112" s="187"/>
      <c r="J112" s="187"/>
      <c r="K112" s="187"/>
    </row>
    <row r="113" spans="2:16" ht="14.25" customHeight="1" x14ac:dyDescent="0.45">
      <c r="B113" s="5">
        <v>2</v>
      </c>
      <c r="C113" s="13"/>
      <c r="D113" s="188"/>
      <c r="E113" s="189"/>
      <c r="F113" s="190"/>
      <c r="G113" s="187"/>
      <c r="H113" s="187"/>
      <c r="I113" s="187"/>
      <c r="J113" s="187"/>
      <c r="K113" s="187"/>
    </row>
    <row r="114" spans="2:16" ht="14.25" customHeight="1" x14ac:dyDescent="0.45">
      <c r="B114" s="5">
        <v>3</v>
      </c>
      <c r="C114" s="13"/>
      <c r="D114" s="188"/>
      <c r="E114" s="189"/>
      <c r="F114" s="190"/>
      <c r="G114" s="187"/>
      <c r="H114" s="187"/>
      <c r="I114" s="187"/>
      <c r="J114" s="187"/>
      <c r="K114" s="187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6" t="s">
        <v>295</v>
      </c>
      <c r="E120" s="196"/>
      <c r="F120" s="196"/>
      <c r="G120" s="196"/>
      <c r="H120" s="34"/>
    </row>
    <row r="121" spans="2:16" s="33" customFormat="1" ht="16.5" customHeight="1" x14ac:dyDescent="0.45">
      <c r="C121" s="37" t="s">
        <v>46</v>
      </c>
      <c r="D121" s="197" t="s">
        <v>304</v>
      </c>
      <c r="E121" s="197"/>
      <c r="F121" s="197"/>
      <c r="G121" s="197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5" r:id="rId1" xr:uid="{3919DB62-7810-4DA2-BC82-5300FF91B8E4}"/>
  </hyperlinks>
  <pageMargins left="0.43307086614173229" right="0.23622047244094491" top="0.35433070866141736" bottom="0.35433070866141736" header="0.11811023622047245" footer="0.11811023622047245"/>
  <pageSetup paperSize="9" scale="61" orientation="landscape" r:id="rId2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H84"/>
  <sheetViews>
    <sheetView zoomScaleNormal="100" workbookViewId="0">
      <selection activeCell="C36" sqref="C36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7" width="9.1328125" style="57"/>
    <col min="8" max="8" width="11.6640625" style="57" bestFit="1" customWidth="1"/>
    <col min="9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8" ht="13.15" x14ac:dyDescent="0.45">
      <c r="B2" s="73" t="s">
        <v>55</v>
      </c>
      <c r="C2" s="73" t="s">
        <v>56</v>
      </c>
    </row>
    <row r="3" spans="2:8" ht="13.15" x14ac:dyDescent="0.45">
      <c r="B3" s="73" t="s">
        <v>57</v>
      </c>
      <c r="C3" s="73" t="s">
        <v>58</v>
      </c>
    </row>
    <row r="4" spans="2:8" ht="13.15" x14ac:dyDescent="0.45">
      <c r="B4" s="129"/>
      <c r="C4" s="129"/>
      <c r="D4" s="130"/>
      <c r="E4" s="130" t="s">
        <v>287</v>
      </c>
    </row>
    <row r="5" spans="2:8" ht="19.5" customHeight="1" x14ac:dyDescent="0.45">
      <c r="B5" s="131" t="s">
        <v>59</v>
      </c>
      <c r="C5" s="131" t="s">
        <v>60</v>
      </c>
      <c r="D5" s="132" t="s">
        <v>289</v>
      </c>
      <c r="E5" s="133" t="s">
        <v>290</v>
      </c>
    </row>
    <row r="6" spans="2:8" ht="17.25" customHeight="1" x14ac:dyDescent="0.45">
      <c r="B6" s="134" t="s">
        <v>27</v>
      </c>
      <c r="C6" s="135" t="s">
        <v>61</v>
      </c>
      <c r="D6" s="173">
        <v>0</v>
      </c>
      <c r="E6" s="57">
        <v>0</v>
      </c>
      <c r="G6" s="138"/>
      <c r="H6" s="182"/>
    </row>
    <row r="7" spans="2:8" ht="17.25" customHeight="1" x14ac:dyDescent="0.45">
      <c r="B7" s="134" t="s">
        <v>28</v>
      </c>
      <c r="C7" s="135" t="s">
        <v>229</v>
      </c>
      <c r="D7" s="173">
        <v>28.804220000000146</v>
      </c>
      <c r="E7" s="174">
        <v>76.617990000000049</v>
      </c>
      <c r="G7" s="138"/>
      <c r="H7" s="182"/>
    </row>
    <row r="8" spans="2:8" ht="13.15" x14ac:dyDescent="0.45">
      <c r="B8" s="134" t="s">
        <v>29</v>
      </c>
      <c r="C8" s="135" t="s">
        <v>62</v>
      </c>
      <c r="D8" s="173">
        <v>2323.7092200000002</v>
      </c>
      <c r="E8" s="140">
        <v>2186.0425600000003</v>
      </c>
      <c r="G8" s="138"/>
      <c r="H8" s="182"/>
    </row>
    <row r="9" spans="2:8" ht="13.15" x14ac:dyDescent="0.45">
      <c r="B9" s="134" t="s">
        <v>30</v>
      </c>
      <c r="C9" s="135" t="s">
        <v>230</v>
      </c>
      <c r="D9" s="173">
        <v>0</v>
      </c>
      <c r="E9" s="140"/>
      <c r="G9" s="138"/>
      <c r="H9" s="182"/>
    </row>
    <row r="10" spans="2:8" ht="13.5" customHeight="1" x14ac:dyDescent="0.45">
      <c r="B10" s="134" t="s">
        <v>31</v>
      </c>
      <c r="C10" s="135" t="s">
        <v>231</v>
      </c>
      <c r="D10" s="173">
        <v>0</v>
      </c>
      <c r="E10" s="140"/>
      <c r="G10" s="138"/>
      <c r="H10" s="182"/>
    </row>
    <row r="11" spans="2:8" ht="13.5" customHeight="1" x14ac:dyDescent="0.45">
      <c r="B11" s="134" t="s">
        <v>32</v>
      </c>
      <c r="C11" s="135" t="s">
        <v>232</v>
      </c>
      <c r="D11" s="173">
        <v>0</v>
      </c>
      <c r="E11" s="140"/>
      <c r="G11" s="138"/>
      <c r="H11" s="182"/>
    </row>
    <row r="12" spans="2:8" ht="15.75" customHeight="1" x14ac:dyDescent="0.45">
      <c r="B12" s="134" t="s">
        <v>33</v>
      </c>
      <c r="C12" s="135" t="s">
        <v>233</v>
      </c>
      <c r="D12" s="173">
        <v>0</v>
      </c>
      <c r="E12" s="137"/>
      <c r="G12" s="138"/>
      <c r="H12" s="182"/>
    </row>
    <row r="13" spans="2:8" ht="20.25" customHeight="1" x14ac:dyDescent="0.45">
      <c r="B13" s="134" t="s">
        <v>34</v>
      </c>
      <c r="C13" s="135" t="s">
        <v>234</v>
      </c>
      <c r="D13" s="173">
        <v>0</v>
      </c>
      <c r="E13" s="140"/>
      <c r="G13" s="138"/>
      <c r="H13" s="182"/>
    </row>
    <row r="14" spans="2:8" ht="13.15" x14ac:dyDescent="0.45">
      <c r="B14" s="141" t="s">
        <v>133</v>
      </c>
      <c r="C14" s="135" t="s">
        <v>235</v>
      </c>
      <c r="D14" s="173">
        <v>0</v>
      </c>
      <c r="E14" s="140"/>
      <c r="G14" s="138"/>
      <c r="H14" s="182"/>
    </row>
    <row r="15" spans="2:8" ht="13.15" x14ac:dyDescent="0.45">
      <c r="B15" s="141" t="s">
        <v>236</v>
      </c>
      <c r="C15" s="135" t="s">
        <v>237</v>
      </c>
      <c r="D15" s="173">
        <v>0</v>
      </c>
      <c r="E15" s="140"/>
      <c r="G15" s="138"/>
      <c r="H15" s="182"/>
    </row>
    <row r="16" spans="2:8" ht="19.5" customHeight="1" x14ac:dyDescent="0.45">
      <c r="B16" s="134" t="s">
        <v>35</v>
      </c>
      <c r="C16" s="135" t="s">
        <v>238</v>
      </c>
      <c r="D16" s="173">
        <v>0</v>
      </c>
      <c r="E16" s="140"/>
      <c r="G16" s="138"/>
      <c r="H16" s="182"/>
    </row>
    <row r="17" spans="2:8" ht="15.75" customHeight="1" x14ac:dyDescent="0.45">
      <c r="B17" s="134" t="s">
        <v>36</v>
      </c>
      <c r="C17" s="135" t="s">
        <v>239</v>
      </c>
      <c r="D17" s="173">
        <v>0</v>
      </c>
      <c r="E17" s="140"/>
      <c r="G17" s="138"/>
      <c r="H17" s="182"/>
    </row>
    <row r="18" spans="2:8" ht="13.15" x14ac:dyDescent="0.45">
      <c r="B18" s="134" t="s">
        <v>64</v>
      </c>
      <c r="C18" s="135" t="s">
        <v>240</v>
      </c>
      <c r="D18" s="173">
        <v>0</v>
      </c>
      <c r="E18" s="140"/>
      <c r="G18" s="138"/>
      <c r="H18" s="182"/>
    </row>
    <row r="19" spans="2:8" ht="13.15" x14ac:dyDescent="0.45">
      <c r="B19" s="134" t="s">
        <v>66</v>
      </c>
      <c r="C19" s="135" t="s">
        <v>63</v>
      </c>
      <c r="D19" s="173">
        <v>116.71408000000002</v>
      </c>
      <c r="E19" s="140">
        <v>124.23480000000001</v>
      </c>
      <c r="G19" s="138"/>
      <c r="H19" s="182"/>
    </row>
    <row r="20" spans="2:8" ht="15" customHeight="1" x14ac:dyDescent="0.45">
      <c r="B20" s="134" t="s">
        <v>68</v>
      </c>
      <c r="C20" s="135" t="s">
        <v>65</v>
      </c>
      <c r="D20" s="173">
        <v>3.63</v>
      </c>
      <c r="E20" s="140">
        <v>3.63</v>
      </c>
      <c r="G20" s="138"/>
      <c r="H20" s="182"/>
    </row>
    <row r="21" spans="2:8" ht="14.25" customHeight="1" x14ac:dyDescent="0.45">
      <c r="B21" s="134" t="s">
        <v>70</v>
      </c>
      <c r="C21" s="135" t="s">
        <v>67</v>
      </c>
      <c r="D21" s="173">
        <v>0</v>
      </c>
      <c r="E21" s="140">
        <v>0</v>
      </c>
      <c r="G21" s="138"/>
      <c r="H21" s="182"/>
    </row>
    <row r="22" spans="2:8" ht="33" customHeight="1" x14ac:dyDescent="0.45">
      <c r="B22" s="134" t="s">
        <v>71</v>
      </c>
      <c r="C22" s="135" t="s">
        <v>69</v>
      </c>
      <c r="D22" s="173">
        <v>0</v>
      </c>
      <c r="E22" s="137">
        <v>0</v>
      </c>
      <c r="G22" s="138"/>
      <c r="H22" s="182"/>
    </row>
    <row r="23" spans="2:8" ht="13.15" x14ac:dyDescent="0.45">
      <c r="B23" s="134" t="s">
        <v>72</v>
      </c>
      <c r="C23" s="135" t="s">
        <v>241</v>
      </c>
      <c r="D23" s="173">
        <v>0.23</v>
      </c>
      <c r="E23" s="140">
        <v>0.23</v>
      </c>
      <c r="G23" s="138"/>
      <c r="H23" s="182"/>
    </row>
    <row r="24" spans="2:8" ht="13.15" x14ac:dyDescent="0.45">
      <c r="B24" s="134" t="s">
        <v>74</v>
      </c>
      <c r="C24" s="135" t="s">
        <v>242</v>
      </c>
      <c r="D24" s="139">
        <v>4.6299999999999994E-2</v>
      </c>
      <c r="E24" s="140">
        <v>4.6299999999999994E-2</v>
      </c>
      <c r="G24" s="138"/>
      <c r="H24" s="182"/>
    </row>
    <row r="25" spans="2:8" ht="14.25" customHeight="1" x14ac:dyDescent="0.45">
      <c r="B25" s="142" t="s">
        <v>75</v>
      </c>
      <c r="C25" s="143" t="s">
        <v>73</v>
      </c>
      <c r="D25" s="175">
        <f>SUM(D6:D24)</f>
        <v>2473.1338200000005</v>
      </c>
      <c r="E25" s="177">
        <f>SUM(E7:E24)</f>
        <v>2390.8016500000008</v>
      </c>
      <c r="G25" s="138"/>
      <c r="H25" s="182"/>
    </row>
    <row r="26" spans="2:8" ht="24" customHeight="1" x14ac:dyDescent="0.45">
      <c r="B26" s="144"/>
      <c r="C26" s="145" t="s">
        <v>288</v>
      </c>
      <c r="D26" s="139"/>
      <c r="E26" s="140"/>
      <c r="G26" s="138"/>
      <c r="H26" s="182"/>
    </row>
    <row r="27" spans="2:8" ht="15" customHeight="1" x14ac:dyDescent="0.45">
      <c r="B27" s="134" t="s">
        <v>76</v>
      </c>
      <c r="C27" s="135" t="s">
        <v>243</v>
      </c>
      <c r="D27" s="173">
        <v>239.24120000000002</v>
      </c>
      <c r="E27" s="140">
        <v>161.68611000000004</v>
      </c>
      <c r="G27" s="138"/>
      <c r="H27" s="182"/>
    </row>
    <row r="28" spans="2:8" ht="21.75" customHeight="1" x14ac:dyDescent="0.45">
      <c r="B28" s="134" t="s">
        <v>77</v>
      </c>
      <c r="C28" s="135" t="s">
        <v>244</v>
      </c>
      <c r="D28" s="173">
        <v>1780.5782099999999</v>
      </c>
      <c r="E28" s="140">
        <v>1789.17463</v>
      </c>
      <c r="G28" s="138"/>
      <c r="H28" s="182"/>
    </row>
    <row r="29" spans="2:8" ht="25.5" customHeight="1" x14ac:dyDescent="0.45">
      <c r="B29" s="134" t="s">
        <v>79</v>
      </c>
      <c r="C29" s="135" t="s">
        <v>245</v>
      </c>
      <c r="D29" s="173">
        <v>0</v>
      </c>
      <c r="E29" s="140">
        <v>0</v>
      </c>
      <c r="G29" s="138"/>
      <c r="H29" s="182"/>
    </row>
    <row r="30" spans="2:8" ht="13.5" customHeight="1" x14ac:dyDescent="0.45">
      <c r="B30" s="134" t="s">
        <v>80</v>
      </c>
      <c r="C30" s="135" t="s">
        <v>246</v>
      </c>
      <c r="D30" s="173">
        <v>0</v>
      </c>
      <c r="E30" s="174">
        <v>0</v>
      </c>
      <c r="G30" s="138"/>
      <c r="H30" s="182"/>
    </row>
    <row r="31" spans="2:8" ht="15" customHeight="1" x14ac:dyDescent="0.45">
      <c r="B31" s="134" t="s">
        <v>82</v>
      </c>
      <c r="C31" s="135" t="s">
        <v>78</v>
      </c>
      <c r="D31" s="173">
        <v>0</v>
      </c>
      <c r="E31" s="174">
        <v>0</v>
      </c>
      <c r="G31" s="138"/>
      <c r="H31" s="182"/>
    </row>
    <row r="32" spans="2:8" ht="14.25" customHeight="1" x14ac:dyDescent="0.45">
      <c r="B32" s="134" t="s">
        <v>83</v>
      </c>
      <c r="C32" s="135" t="s">
        <v>247</v>
      </c>
      <c r="D32" s="173">
        <v>0</v>
      </c>
      <c r="E32" s="174">
        <v>0</v>
      </c>
      <c r="G32" s="138"/>
      <c r="H32" s="182"/>
    </row>
    <row r="33" spans="2:8" ht="13.15" x14ac:dyDescent="0.45">
      <c r="B33" s="134" t="s">
        <v>85</v>
      </c>
      <c r="C33" s="135" t="s">
        <v>81</v>
      </c>
      <c r="D33" s="173">
        <v>0</v>
      </c>
      <c r="E33" s="174">
        <v>0</v>
      </c>
      <c r="G33" s="138"/>
      <c r="H33" s="182"/>
    </row>
    <row r="34" spans="2:8" ht="13.15" x14ac:dyDescent="0.45">
      <c r="B34" s="134" t="s">
        <v>87</v>
      </c>
      <c r="C34" s="135" t="s">
        <v>84</v>
      </c>
      <c r="D34" s="173">
        <v>0</v>
      </c>
      <c r="E34" s="174">
        <v>18.244220000000002</v>
      </c>
      <c r="G34" s="138"/>
      <c r="H34" s="182"/>
    </row>
    <row r="35" spans="2:8" ht="28.5" customHeight="1" x14ac:dyDescent="0.45">
      <c r="B35" s="134" t="s">
        <v>89</v>
      </c>
      <c r="C35" s="135" t="s">
        <v>86</v>
      </c>
      <c r="D35" s="173">
        <v>0</v>
      </c>
      <c r="E35" s="174">
        <v>0</v>
      </c>
      <c r="G35" s="138"/>
      <c r="H35" s="182"/>
    </row>
    <row r="36" spans="2:8" ht="15.75" customHeight="1" x14ac:dyDescent="0.45">
      <c r="B36" s="134" t="s">
        <v>91</v>
      </c>
      <c r="C36" s="135" t="s">
        <v>88</v>
      </c>
      <c r="D36" s="173">
        <v>42.197540000000011</v>
      </c>
      <c r="E36" s="174">
        <v>48.892499999999671</v>
      </c>
      <c r="G36" s="138"/>
      <c r="H36" s="182"/>
    </row>
    <row r="37" spans="2:8" ht="17.25" customHeight="1" x14ac:dyDescent="0.45">
      <c r="B37" s="146" t="s">
        <v>94</v>
      </c>
      <c r="C37" s="135" t="s">
        <v>90</v>
      </c>
      <c r="D37" s="173">
        <v>0</v>
      </c>
      <c r="E37" s="174">
        <v>0</v>
      </c>
      <c r="G37" s="138"/>
      <c r="H37" s="182"/>
    </row>
    <row r="38" spans="2:8" ht="13.15" x14ac:dyDescent="0.45">
      <c r="B38" s="142" t="s">
        <v>96</v>
      </c>
      <c r="C38" s="143" t="s">
        <v>92</v>
      </c>
      <c r="D38" s="176">
        <f>SUM(D26:D37)</f>
        <v>2062.0169499999997</v>
      </c>
      <c r="E38" s="177">
        <f>SUM(E26:E37)</f>
        <v>2017.9974599999998</v>
      </c>
      <c r="G38" s="138"/>
      <c r="H38" s="182"/>
    </row>
    <row r="39" spans="2:8" ht="15.75" customHeight="1" x14ac:dyDescent="0.45">
      <c r="B39" s="134"/>
      <c r="C39" s="147" t="s">
        <v>93</v>
      </c>
      <c r="D39" s="136"/>
      <c r="E39" s="137"/>
      <c r="G39" s="138"/>
      <c r="H39" s="182"/>
    </row>
    <row r="40" spans="2:8" ht="15" customHeight="1" x14ac:dyDescent="0.45">
      <c r="B40" s="146" t="s">
        <v>98</v>
      </c>
      <c r="C40" s="135" t="s">
        <v>95</v>
      </c>
      <c r="D40" s="139">
        <v>0</v>
      </c>
      <c r="E40" s="140">
        <v>0</v>
      </c>
      <c r="G40" s="138"/>
      <c r="H40" s="182"/>
    </row>
    <row r="41" spans="2:8" ht="15.75" customHeight="1" x14ac:dyDescent="0.45">
      <c r="B41" s="146" t="s">
        <v>100</v>
      </c>
      <c r="C41" s="135" t="s">
        <v>97</v>
      </c>
      <c r="D41" s="139">
        <v>0</v>
      </c>
      <c r="E41" s="140">
        <v>0</v>
      </c>
      <c r="G41" s="138"/>
      <c r="H41" s="182"/>
    </row>
    <row r="42" spans="2:8" ht="14.25" customHeight="1" x14ac:dyDescent="0.45">
      <c r="B42" s="148" t="s">
        <v>102</v>
      </c>
      <c r="C42" s="135" t="s">
        <v>99</v>
      </c>
      <c r="D42" s="139">
        <v>57.804189999999991</v>
      </c>
      <c r="E42" s="140">
        <v>-58.749780000000015</v>
      </c>
      <c r="G42" s="138"/>
      <c r="H42" s="182"/>
    </row>
    <row r="43" spans="2:8" ht="13.5" customHeight="1" x14ac:dyDescent="0.45">
      <c r="B43" s="146" t="s">
        <v>104</v>
      </c>
      <c r="C43" s="135" t="s">
        <v>101</v>
      </c>
      <c r="D43" s="139">
        <v>38.312679999999979</v>
      </c>
      <c r="E43" s="140">
        <v>116.55397000000018</v>
      </c>
      <c r="G43" s="138"/>
      <c r="H43" s="182"/>
    </row>
    <row r="44" spans="2:8" ht="16.5" customHeight="1" x14ac:dyDescent="0.45">
      <c r="B44" s="146" t="s">
        <v>106</v>
      </c>
      <c r="C44" s="135" t="s">
        <v>103</v>
      </c>
      <c r="D44" s="139">
        <v>0</v>
      </c>
      <c r="E44" s="140">
        <v>0</v>
      </c>
      <c r="G44" s="138"/>
      <c r="H44" s="182"/>
    </row>
    <row r="45" spans="2:8" ht="15" customHeight="1" x14ac:dyDescent="0.45">
      <c r="B45" s="146" t="s">
        <v>107</v>
      </c>
      <c r="C45" s="135" t="s">
        <v>248</v>
      </c>
      <c r="D45" s="139">
        <v>315</v>
      </c>
      <c r="E45" s="140">
        <v>315</v>
      </c>
      <c r="G45" s="138"/>
      <c r="H45" s="182"/>
    </row>
    <row r="46" spans="2:8" ht="16.5" customHeight="1" x14ac:dyDescent="0.45">
      <c r="B46" s="146" t="s">
        <v>249</v>
      </c>
      <c r="C46" s="149" t="s">
        <v>105</v>
      </c>
      <c r="D46" s="139">
        <v>0</v>
      </c>
      <c r="E46" s="140">
        <v>0</v>
      </c>
      <c r="G46" s="138"/>
      <c r="H46" s="182"/>
    </row>
    <row r="47" spans="2:8" ht="18" customHeight="1" x14ac:dyDescent="0.45">
      <c r="B47" s="146" t="s">
        <v>250</v>
      </c>
      <c r="C47" s="149" t="s">
        <v>251</v>
      </c>
      <c r="D47" s="136">
        <f>SUM(D40:D46)</f>
        <v>411.11686999999995</v>
      </c>
      <c r="E47" s="137">
        <f>SUM(E40:E46)</f>
        <v>372.80419000000018</v>
      </c>
      <c r="G47" s="138"/>
      <c r="H47" s="182"/>
    </row>
    <row r="48" spans="2:8" ht="18" customHeight="1" x14ac:dyDescent="0.45">
      <c r="B48" s="142" t="s">
        <v>252</v>
      </c>
      <c r="C48" s="150" t="s">
        <v>253</v>
      </c>
      <c r="D48" s="175">
        <f>+D38+D47</f>
        <v>2473.1338199999996</v>
      </c>
      <c r="E48" s="175">
        <f>+E38+E47</f>
        <v>2390.8016499999999</v>
      </c>
      <c r="G48" s="138"/>
      <c r="H48" s="182"/>
    </row>
    <row r="53" spans="2:5" ht="13.15" x14ac:dyDescent="0.45">
      <c r="B53" s="223" t="s">
        <v>108</v>
      </c>
      <c r="C53" s="224"/>
      <c r="D53" s="224"/>
      <c r="E53" s="119"/>
    </row>
    <row r="54" spans="2:5" ht="13.15" x14ac:dyDescent="0.45">
      <c r="B54" s="120"/>
      <c r="C54" s="121"/>
      <c r="D54" s="121"/>
      <c r="E54" s="122"/>
    </row>
    <row r="55" spans="2:5" ht="13.15" x14ac:dyDescent="0.45">
      <c r="B55" s="151"/>
      <c r="E55" s="130" t="s">
        <v>287</v>
      </c>
    </row>
    <row r="56" spans="2:5" ht="19.5" customHeight="1" x14ac:dyDescent="0.45">
      <c r="B56" s="123" t="s">
        <v>109</v>
      </c>
      <c r="C56" s="124" t="s">
        <v>110</v>
      </c>
      <c r="D56" s="152" t="s">
        <v>213</v>
      </c>
      <c r="E56" s="152" t="s">
        <v>214</v>
      </c>
    </row>
    <row r="57" spans="2:5" x14ac:dyDescent="0.45">
      <c r="B57" s="125" t="s">
        <v>27</v>
      </c>
      <c r="C57" s="153" t="s">
        <v>111</v>
      </c>
      <c r="D57" s="154"/>
      <c r="E57" s="154"/>
    </row>
    <row r="58" spans="2:5" x14ac:dyDescent="0.45">
      <c r="B58" s="125" t="s">
        <v>28</v>
      </c>
      <c r="C58" s="153" t="s">
        <v>112</v>
      </c>
      <c r="D58" s="154"/>
      <c r="E58" s="154"/>
    </row>
    <row r="59" spans="2:5" x14ac:dyDescent="0.45">
      <c r="B59" s="125" t="s">
        <v>29</v>
      </c>
      <c r="C59" s="153" t="s">
        <v>113</v>
      </c>
      <c r="D59" s="154"/>
      <c r="E59" s="154"/>
    </row>
    <row r="60" spans="2:5" x14ac:dyDescent="0.45">
      <c r="B60" s="125" t="s">
        <v>30</v>
      </c>
      <c r="C60" s="153" t="s">
        <v>114</v>
      </c>
      <c r="D60" s="154"/>
      <c r="E60" s="154"/>
    </row>
    <row r="61" spans="2:5" x14ac:dyDescent="0.45">
      <c r="B61" s="126" t="s">
        <v>115</v>
      </c>
      <c r="C61" s="153" t="s">
        <v>116</v>
      </c>
      <c r="D61" s="155"/>
      <c r="E61" s="155"/>
    </row>
    <row r="62" spans="2:5" x14ac:dyDescent="0.45">
      <c r="B62" s="126" t="s">
        <v>117</v>
      </c>
      <c r="C62" s="153" t="s">
        <v>118</v>
      </c>
      <c r="D62" s="155"/>
      <c r="E62" s="155"/>
    </row>
    <row r="63" spans="2:5" x14ac:dyDescent="0.45">
      <c r="B63" s="126" t="s">
        <v>119</v>
      </c>
      <c r="C63" s="153" t="s">
        <v>120</v>
      </c>
      <c r="D63" s="155"/>
      <c r="E63" s="155"/>
    </row>
    <row r="64" spans="2:5" x14ac:dyDescent="0.45">
      <c r="B64" s="125" t="s">
        <v>31</v>
      </c>
      <c r="C64" s="153" t="s">
        <v>121</v>
      </c>
      <c r="D64" s="154"/>
      <c r="E64" s="154"/>
    </row>
    <row r="65" spans="2:7" x14ac:dyDescent="0.45">
      <c r="B65" s="125" t="s">
        <v>32</v>
      </c>
      <c r="C65" s="153" t="s">
        <v>122</v>
      </c>
      <c r="D65" s="154"/>
      <c r="E65" s="154"/>
    </row>
    <row r="66" spans="2:7" x14ac:dyDescent="0.45">
      <c r="B66" s="125" t="s">
        <v>33</v>
      </c>
      <c r="C66" s="153" t="s">
        <v>123</v>
      </c>
      <c r="D66" s="155"/>
      <c r="E66" s="155"/>
    </row>
    <row r="67" spans="2:7" x14ac:dyDescent="0.45">
      <c r="B67" s="125" t="s">
        <v>34</v>
      </c>
      <c r="C67" s="153" t="s">
        <v>124</v>
      </c>
      <c r="D67" s="154"/>
      <c r="E67" s="154"/>
    </row>
    <row r="68" spans="2:7" x14ac:dyDescent="0.45">
      <c r="B68" s="126" t="s">
        <v>125</v>
      </c>
      <c r="C68" s="153" t="s">
        <v>126</v>
      </c>
      <c r="D68" s="155"/>
      <c r="E68" s="155"/>
    </row>
    <row r="69" spans="2:7" x14ac:dyDescent="0.45">
      <c r="B69" s="126" t="s">
        <v>127</v>
      </c>
      <c r="C69" s="153" t="s">
        <v>128</v>
      </c>
      <c r="D69" s="155"/>
      <c r="E69" s="155"/>
    </row>
    <row r="70" spans="2:7" x14ac:dyDescent="0.45">
      <c r="B70" s="126" t="s">
        <v>129</v>
      </c>
      <c r="C70" s="153" t="s">
        <v>130</v>
      </c>
      <c r="D70" s="155"/>
      <c r="E70" s="155"/>
    </row>
    <row r="71" spans="2:7" x14ac:dyDescent="0.45">
      <c r="B71" s="126" t="s">
        <v>131</v>
      </c>
      <c r="C71" s="153" t="s">
        <v>132</v>
      </c>
      <c r="D71" s="155"/>
      <c r="E71" s="155"/>
    </row>
    <row r="72" spans="2:7" x14ac:dyDescent="0.45">
      <c r="B72" s="125" t="s">
        <v>133</v>
      </c>
      <c r="C72" s="153" t="s">
        <v>134</v>
      </c>
      <c r="D72" s="154"/>
      <c r="E72" s="154"/>
    </row>
    <row r="73" spans="2:7" x14ac:dyDescent="0.45">
      <c r="B73" s="125" t="s">
        <v>35</v>
      </c>
      <c r="C73" s="153" t="s">
        <v>135</v>
      </c>
      <c r="D73" s="154"/>
      <c r="E73" s="154"/>
    </row>
    <row r="74" spans="2:7" x14ac:dyDescent="0.45">
      <c r="B74" s="125">
        <v>10</v>
      </c>
      <c r="C74" s="153" t="s">
        <v>136</v>
      </c>
      <c r="D74" s="154"/>
      <c r="E74" s="154"/>
    </row>
    <row r="75" spans="2:7" ht="20.25" customHeight="1" x14ac:dyDescent="0.45">
      <c r="B75" s="128">
        <v>11</v>
      </c>
      <c r="C75" s="156" t="s">
        <v>137</v>
      </c>
      <c r="D75" s="157"/>
      <c r="E75" s="157"/>
    </row>
    <row r="76" spans="2:7" ht="13.15" x14ac:dyDescent="0.45">
      <c r="B76" s="127">
        <v>12</v>
      </c>
      <c r="C76" s="158" t="s">
        <v>138</v>
      </c>
      <c r="D76" s="159"/>
      <c r="E76" s="159"/>
    </row>
    <row r="77" spans="2:7" x14ac:dyDescent="0.45">
      <c r="B77" s="126" t="s">
        <v>254</v>
      </c>
      <c r="C77" s="160" t="s">
        <v>139</v>
      </c>
      <c r="D77" s="154"/>
      <c r="E77" s="154"/>
    </row>
    <row r="78" spans="2:7" x14ac:dyDescent="0.45">
      <c r="B78" s="126" t="s">
        <v>255</v>
      </c>
      <c r="C78" s="153" t="s">
        <v>140</v>
      </c>
      <c r="D78" s="155"/>
      <c r="E78" s="155"/>
      <c r="G78" s="138"/>
    </row>
    <row r="82" spans="3:3" ht="13.15" x14ac:dyDescent="0.45">
      <c r="C82" s="161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W75"/>
  <sheetViews>
    <sheetView topLeftCell="B1" zoomScale="90" zoomScaleNormal="90" workbookViewId="0">
      <selection activeCell="H33" sqref="H33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7" width="10.1328125" style="57" bestFit="1" customWidth="1"/>
    <col min="8" max="235" width="9.1328125" style="57"/>
    <col min="236" max="236" width="4" style="57" customWidth="1"/>
    <col min="237" max="237" width="8.33203125" style="57" customWidth="1"/>
    <col min="238" max="238" width="90.6640625" style="57" customWidth="1"/>
    <col min="239" max="239" width="22.53125" style="57" customWidth="1"/>
    <col min="240" max="240" width="19.6640625" style="57" customWidth="1"/>
    <col min="241" max="241" width="19.46484375" style="57" customWidth="1"/>
    <col min="242" max="491" width="9.1328125" style="57"/>
    <col min="492" max="492" width="4" style="57" customWidth="1"/>
    <col min="493" max="493" width="8.33203125" style="57" customWidth="1"/>
    <col min="494" max="494" width="90.6640625" style="57" customWidth="1"/>
    <col min="495" max="495" width="22.53125" style="57" customWidth="1"/>
    <col min="496" max="496" width="19.6640625" style="57" customWidth="1"/>
    <col min="497" max="497" width="19.46484375" style="57" customWidth="1"/>
    <col min="498" max="747" width="9.1328125" style="57"/>
    <col min="748" max="748" width="4" style="57" customWidth="1"/>
    <col min="749" max="749" width="8.33203125" style="57" customWidth="1"/>
    <col min="750" max="750" width="90.6640625" style="57" customWidth="1"/>
    <col min="751" max="751" width="22.53125" style="57" customWidth="1"/>
    <col min="752" max="752" width="19.6640625" style="57" customWidth="1"/>
    <col min="753" max="753" width="19.46484375" style="57" customWidth="1"/>
    <col min="754" max="1003" width="9.1328125" style="57"/>
    <col min="1004" max="1004" width="4" style="57" customWidth="1"/>
    <col min="1005" max="1005" width="8.33203125" style="57" customWidth="1"/>
    <col min="1006" max="1006" width="90.6640625" style="57" customWidth="1"/>
    <col min="1007" max="1007" width="22.53125" style="57" customWidth="1"/>
    <col min="1008" max="1008" width="19.6640625" style="57" customWidth="1"/>
    <col min="1009" max="1009" width="19.46484375" style="57" customWidth="1"/>
    <col min="1010" max="1259" width="9.1328125" style="57"/>
    <col min="1260" max="1260" width="4" style="57" customWidth="1"/>
    <col min="1261" max="1261" width="8.33203125" style="57" customWidth="1"/>
    <col min="1262" max="1262" width="90.6640625" style="57" customWidth="1"/>
    <col min="1263" max="1263" width="22.53125" style="57" customWidth="1"/>
    <col min="1264" max="1264" width="19.6640625" style="57" customWidth="1"/>
    <col min="1265" max="1265" width="19.46484375" style="57" customWidth="1"/>
    <col min="1266" max="1515" width="9.1328125" style="57"/>
    <col min="1516" max="1516" width="4" style="57" customWidth="1"/>
    <col min="1517" max="1517" width="8.33203125" style="57" customWidth="1"/>
    <col min="1518" max="1518" width="90.6640625" style="57" customWidth="1"/>
    <col min="1519" max="1519" width="22.53125" style="57" customWidth="1"/>
    <col min="1520" max="1520" width="19.6640625" style="57" customWidth="1"/>
    <col min="1521" max="1521" width="19.46484375" style="57" customWidth="1"/>
    <col min="1522" max="1771" width="9.1328125" style="57"/>
    <col min="1772" max="1772" width="4" style="57" customWidth="1"/>
    <col min="1773" max="1773" width="8.33203125" style="57" customWidth="1"/>
    <col min="1774" max="1774" width="90.6640625" style="57" customWidth="1"/>
    <col min="1775" max="1775" width="22.53125" style="57" customWidth="1"/>
    <col min="1776" max="1776" width="19.6640625" style="57" customWidth="1"/>
    <col min="1777" max="1777" width="19.46484375" style="57" customWidth="1"/>
    <col min="1778" max="2027" width="9.1328125" style="57"/>
    <col min="2028" max="2028" width="4" style="57" customWidth="1"/>
    <col min="2029" max="2029" width="8.33203125" style="57" customWidth="1"/>
    <col min="2030" max="2030" width="90.6640625" style="57" customWidth="1"/>
    <col min="2031" max="2031" width="22.53125" style="57" customWidth="1"/>
    <col min="2032" max="2032" width="19.6640625" style="57" customWidth="1"/>
    <col min="2033" max="2033" width="19.46484375" style="57" customWidth="1"/>
    <col min="2034" max="2283" width="9.1328125" style="57"/>
    <col min="2284" max="2284" width="4" style="57" customWidth="1"/>
    <col min="2285" max="2285" width="8.33203125" style="57" customWidth="1"/>
    <col min="2286" max="2286" width="90.6640625" style="57" customWidth="1"/>
    <col min="2287" max="2287" width="22.53125" style="57" customWidth="1"/>
    <col min="2288" max="2288" width="19.6640625" style="57" customWidth="1"/>
    <col min="2289" max="2289" width="19.46484375" style="57" customWidth="1"/>
    <col min="2290" max="2539" width="9.1328125" style="57"/>
    <col min="2540" max="2540" width="4" style="57" customWidth="1"/>
    <col min="2541" max="2541" width="8.33203125" style="57" customWidth="1"/>
    <col min="2542" max="2542" width="90.6640625" style="57" customWidth="1"/>
    <col min="2543" max="2543" width="22.53125" style="57" customWidth="1"/>
    <col min="2544" max="2544" width="19.6640625" style="57" customWidth="1"/>
    <col min="2545" max="2545" width="19.46484375" style="57" customWidth="1"/>
    <col min="2546" max="2795" width="9.1328125" style="57"/>
    <col min="2796" max="2796" width="4" style="57" customWidth="1"/>
    <col min="2797" max="2797" width="8.33203125" style="57" customWidth="1"/>
    <col min="2798" max="2798" width="90.6640625" style="57" customWidth="1"/>
    <col min="2799" max="2799" width="22.53125" style="57" customWidth="1"/>
    <col min="2800" max="2800" width="19.6640625" style="57" customWidth="1"/>
    <col min="2801" max="2801" width="19.46484375" style="57" customWidth="1"/>
    <col min="2802" max="3051" width="9.1328125" style="57"/>
    <col min="3052" max="3052" width="4" style="57" customWidth="1"/>
    <col min="3053" max="3053" width="8.33203125" style="57" customWidth="1"/>
    <col min="3054" max="3054" width="90.6640625" style="57" customWidth="1"/>
    <col min="3055" max="3055" width="22.53125" style="57" customWidth="1"/>
    <col min="3056" max="3056" width="19.6640625" style="57" customWidth="1"/>
    <col min="3057" max="3057" width="19.46484375" style="57" customWidth="1"/>
    <col min="3058" max="3307" width="9.1328125" style="57"/>
    <col min="3308" max="3308" width="4" style="57" customWidth="1"/>
    <col min="3309" max="3309" width="8.33203125" style="57" customWidth="1"/>
    <col min="3310" max="3310" width="90.6640625" style="57" customWidth="1"/>
    <col min="3311" max="3311" width="22.53125" style="57" customWidth="1"/>
    <col min="3312" max="3312" width="19.6640625" style="57" customWidth="1"/>
    <col min="3313" max="3313" width="19.46484375" style="57" customWidth="1"/>
    <col min="3314" max="3563" width="9.1328125" style="57"/>
    <col min="3564" max="3564" width="4" style="57" customWidth="1"/>
    <col min="3565" max="3565" width="8.33203125" style="57" customWidth="1"/>
    <col min="3566" max="3566" width="90.6640625" style="57" customWidth="1"/>
    <col min="3567" max="3567" width="22.53125" style="57" customWidth="1"/>
    <col min="3568" max="3568" width="19.6640625" style="57" customWidth="1"/>
    <col min="3569" max="3569" width="19.46484375" style="57" customWidth="1"/>
    <col min="3570" max="3819" width="9.1328125" style="57"/>
    <col min="3820" max="3820" width="4" style="57" customWidth="1"/>
    <col min="3821" max="3821" width="8.33203125" style="57" customWidth="1"/>
    <col min="3822" max="3822" width="90.6640625" style="57" customWidth="1"/>
    <col min="3823" max="3823" width="22.53125" style="57" customWidth="1"/>
    <col min="3824" max="3824" width="19.6640625" style="57" customWidth="1"/>
    <col min="3825" max="3825" width="19.46484375" style="57" customWidth="1"/>
    <col min="3826" max="4075" width="9.1328125" style="57"/>
    <col min="4076" max="4076" width="4" style="57" customWidth="1"/>
    <col min="4077" max="4077" width="8.33203125" style="57" customWidth="1"/>
    <col min="4078" max="4078" width="90.6640625" style="57" customWidth="1"/>
    <col min="4079" max="4079" width="22.53125" style="57" customWidth="1"/>
    <col min="4080" max="4080" width="19.6640625" style="57" customWidth="1"/>
    <col min="4081" max="4081" width="19.46484375" style="57" customWidth="1"/>
    <col min="4082" max="4331" width="9.1328125" style="57"/>
    <col min="4332" max="4332" width="4" style="57" customWidth="1"/>
    <col min="4333" max="4333" width="8.33203125" style="57" customWidth="1"/>
    <col min="4334" max="4334" width="90.6640625" style="57" customWidth="1"/>
    <col min="4335" max="4335" width="22.53125" style="57" customWidth="1"/>
    <col min="4336" max="4336" width="19.6640625" style="57" customWidth="1"/>
    <col min="4337" max="4337" width="19.46484375" style="57" customWidth="1"/>
    <col min="4338" max="4587" width="9.1328125" style="57"/>
    <col min="4588" max="4588" width="4" style="57" customWidth="1"/>
    <col min="4589" max="4589" width="8.33203125" style="57" customWidth="1"/>
    <col min="4590" max="4590" width="90.6640625" style="57" customWidth="1"/>
    <col min="4591" max="4591" width="22.53125" style="57" customWidth="1"/>
    <col min="4592" max="4592" width="19.6640625" style="57" customWidth="1"/>
    <col min="4593" max="4593" width="19.46484375" style="57" customWidth="1"/>
    <col min="4594" max="4843" width="9.1328125" style="57"/>
    <col min="4844" max="4844" width="4" style="57" customWidth="1"/>
    <col min="4845" max="4845" width="8.33203125" style="57" customWidth="1"/>
    <col min="4846" max="4846" width="90.6640625" style="57" customWidth="1"/>
    <col min="4847" max="4847" width="22.53125" style="57" customWidth="1"/>
    <col min="4848" max="4848" width="19.6640625" style="57" customWidth="1"/>
    <col min="4849" max="4849" width="19.46484375" style="57" customWidth="1"/>
    <col min="4850" max="5099" width="9.1328125" style="57"/>
    <col min="5100" max="5100" width="4" style="57" customWidth="1"/>
    <col min="5101" max="5101" width="8.33203125" style="57" customWidth="1"/>
    <col min="5102" max="5102" width="90.6640625" style="57" customWidth="1"/>
    <col min="5103" max="5103" width="22.53125" style="57" customWidth="1"/>
    <col min="5104" max="5104" width="19.6640625" style="57" customWidth="1"/>
    <col min="5105" max="5105" width="19.46484375" style="57" customWidth="1"/>
    <col min="5106" max="5355" width="9.1328125" style="57"/>
    <col min="5356" max="5356" width="4" style="57" customWidth="1"/>
    <col min="5357" max="5357" width="8.33203125" style="57" customWidth="1"/>
    <col min="5358" max="5358" width="90.6640625" style="57" customWidth="1"/>
    <col min="5359" max="5359" width="22.53125" style="57" customWidth="1"/>
    <col min="5360" max="5360" width="19.6640625" style="57" customWidth="1"/>
    <col min="5361" max="5361" width="19.46484375" style="57" customWidth="1"/>
    <col min="5362" max="5611" width="9.1328125" style="57"/>
    <col min="5612" max="5612" width="4" style="57" customWidth="1"/>
    <col min="5613" max="5613" width="8.33203125" style="57" customWidth="1"/>
    <col min="5614" max="5614" width="90.6640625" style="57" customWidth="1"/>
    <col min="5615" max="5615" width="22.53125" style="57" customWidth="1"/>
    <col min="5616" max="5616" width="19.6640625" style="57" customWidth="1"/>
    <col min="5617" max="5617" width="19.46484375" style="57" customWidth="1"/>
    <col min="5618" max="5867" width="9.1328125" style="57"/>
    <col min="5868" max="5868" width="4" style="57" customWidth="1"/>
    <col min="5869" max="5869" width="8.33203125" style="57" customWidth="1"/>
    <col min="5870" max="5870" width="90.6640625" style="57" customWidth="1"/>
    <col min="5871" max="5871" width="22.53125" style="57" customWidth="1"/>
    <col min="5872" max="5872" width="19.6640625" style="57" customWidth="1"/>
    <col min="5873" max="5873" width="19.46484375" style="57" customWidth="1"/>
    <col min="5874" max="6123" width="9.1328125" style="57"/>
    <col min="6124" max="6124" width="4" style="57" customWidth="1"/>
    <col min="6125" max="6125" width="8.33203125" style="57" customWidth="1"/>
    <col min="6126" max="6126" width="90.6640625" style="57" customWidth="1"/>
    <col min="6127" max="6127" width="22.53125" style="57" customWidth="1"/>
    <col min="6128" max="6128" width="19.6640625" style="57" customWidth="1"/>
    <col min="6129" max="6129" width="19.46484375" style="57" customWidth="1"/>
    <col min="6130" max="6379" width="9.1328125" style="57"/>
    <col min="6380" max="6380" width="4" style="57" customWidth="1"/>
    <col min="6381" max="6381" width="8.33203125" style="57" customWidth="1"/>
    <col min="6382" max="6382" width="90.6640625" style="57" customWidth="1"/>
    <col min="6383" max="6383" width="22.53125" style="57" customWidth="1"/>
    <col min="6384" max="6384" width="19.6640625" style="57" customWidth="1"/>
    <col min="6385" max="6385" width="19.46484375" style="57" customWidth="1"/>
    <col min="6386" max="6635" width="9.1328125" style="57"/>
    <col min="6636" max="6636" width="4" style="57" customWidth="1"/>
    <col min="6637" max="6637" width="8.33203125" style="57" customWidth="1"/>
    <col min="6638" max="6638" width="90.6640625" style="57" customWidth="1"/>
    <col min="6639" max="6639" width="22.53125" style="57" customWidth="1"/>
    <col min="6640" max="6640" width="19.6640625" style="57" customWidth="1"/>
    <col min="6641" max="6641" width="19.46484375" style="57" customWidth="1"/>
    <col min="6642" max="6891" width="9.1328125" style="57"/>
    <col min="6892" max="6892" width="4" style="57" customWidth="1"/>
    <col min="6893" max="6893" width="8.33203125" style="57" customWidth="1"/>
    <col min="6894" max="6894" width="90.6640625" style="57" customWidth="1"/>
    <col min="6895" max="6895" width="22.53125" style="57" customWidth="1"/>
    <col min="6896" max="6896" width="19.6640625" style="57" customWidth="1"/>
    <col min="6897" max="6897" width="19.46484375" style="57" customWidth="1"/>
    <col min="6898" max="7147" width="9.1328125" style="57"/>
    <col min="7148" max="7148" width="4" style="57" customWidth="1"/>
    <col min="7149" max="7149" width="8.33203125" style="57" customWidth="1"/>
    <col min="7150" max="7150" width="90.6640625" style="57" customWidth="1"/>
    <col min="7151" max="7151" width="22.53125" style="57" customWidth="1"/>
    <col min="7152" max="7152" width="19.6640625" style="57" customWidth="1"/>
    <col min="7153" max="7153" width="19.46484375" style="57" customWidth="1"/>
    <col min="7154" max="7403" width="9.1328125" style="57"/>
    <col min="7404" max="7404" width="4" style="57" customWidth="1"/>
    <col min="7405" max="7405" width="8.33203125" style="57" customWidth="1"/>
    <col min="7406" max="7406" width="90.6640625" style="57" customWidth="1"/>
    <col min="7407" max="7407" width="22.53125" style="57" customWidth="1"/>
    <col min="7408" max="7408" width="19.6640625" style="57" customWidth="1"/>
    <col min="7409" max="7409" width="19.46484375" style="57" customWidth="1"/>
    <col min="7410" max="7659" width="9.1328125" style="57"/>
    <col min="7660" max="7660" width="4" style="57" customWidth="1"/>
    <col min="7661" max="7661" width="8.33203125" style="57" customWidth="1"/>
    <col min="7662" max="7662" width="90.6640625" style="57" customWidth="1"/>
    <col min="7663" max="7663" width="22.53125" style="57" customWidth="1"/>
    <col min="7664" max="7664" width="19.6640625" style="57" customWidth="1"/>
    <col min="7665" max="7665" width="19.46484375" style="57" customWidth="1"/>
    <col min="7666" max="7915" width="9.1328125" style="57"/>
    <col min="7916" max="7916" width="4" style="57" customWidth="1"/>
    <col min="7917" max="7917" width="8.33203125" style="57" customWidth="1"/>
    <col min="7918" max="7918" width="90.6640625" style="57" customWidth="1"/>
    <col min="7919" max="7919" width="22.53125" style="57" customWidth="1"/>
    <col min="7920" max="7920" width="19.6640625" style="57" customWidth="1"/>
    <col min="7921" max="7921" width="19.46484375" style="57" customWidth="1"/>
    <col min="7922" max="8171" width="9.1328125" style="57"/>
    <col min="8172" max="8172" width="4" style="57" customWidth="1"/>
    <col min="8173" max="8173" width="8.33203125" style="57" customWidth="1"/>
    <col min="8174" max="8174" width="90.6640625" style="57" customWidth="1"/>
    <col min="8175" max="8175" width="22.53125" style="57" customWidth="1"/>
    <col min="8176" max="8176" width="19.6640625" style="57" customWidth="1"/>
    <col min="8177" max="8177" width="19.46484375" style="57" customWidth="1"/>
    <col min="8178" max="8427" width="9.1328125" style="57"/>
    <col min="8428" max="8428" width="4" style="57" customWidth="1"/>
    <col min="8429" max="8429" width="8.33203125" style="57" customWidth="1"/>
    <col min="8430" max="8430" width="90.6640625" style="57" customWidth="1"/>
    <col min="8431" max="8431" width="22.53125" style="57" customWidth="1"/>
    <col min="8432" max="8432" width="19.6640625" style="57" customWidth="1"/>
    <col min="8433" max="8433" width="19.46484375" style="57" customWidth="1"/>
    <col min="8434" max="8683" width="9.1328125" style="57"/>
    <col min="8684" max="8684" width="4" style="57" customWidth="1"/>
    <col min="8685" max="8685" width="8.33203125" style="57" customWidth="1"/>
    <col min="8686" max="8686" width="90.6640625" style="57" customWidth="1"/>
    <col min="8687" max="8687" width="22.53125" style="57" customWidth="1"/>
    <col min="8688" max="8688" width="19.6640625" style="57" customWidth="1"/>
    <col min="8689" max="8689" width="19.46484375" style="57" customWidth="1"/>
    <col min="8690" max="8939" width="9.1328125" style="57"/>
    <col min="8940" max="8940" width="4" style="57" customWidth="1"/>
    <col min="8941" max="8941" width="8.33203125" style="57" customWidth="1"/>
    <col min="8942" max="8942" width="90.6640625" style="57" customWidth="1"/>
    <col min="8943" max="8943" width="22.53125" style="57" customWidth="1"/>
    <col min="8944" max="8944" width="19.6640625" style="57" customWidth="1"/>
    <col min="8945" max="8945" width="19.46484375" style="57" customWidth="1"/>
    <col min="8946" max="9195" width="9.1328125" style="57"/>
    <col min="9196" max="9196" width="4" style="57" customWidth="1"/>
    <col min="9197" max="9197" width="8.33203125" style="57" customWidth="1"/>
    <col min="9198" max="9198" width="90.6640625" style="57" customWidth="1"/>
    <col min="9199" max="9199" width="22.53125" style="57" customWidth="1"/>
    <col min="9200" max="9200" width="19.6640625" style="57" customWidth="1"/>
    <col min="9201" max="9201" width="19.46484375" style="57" customWidth="1"/>
    <col min="9202" max="9451" width="9.1328125" style="57"/>
    <col min="9452" max="9452" width="4" style="57" customWidth="1"/>
    <col min="9453" max="9453" width="8.33203125" style="57" customWidth="1"/>
    <col min="9454" max="9454" width="90.6640625" style="57" customWidth="1"/>
    <col min="9455" max="9455" width="22.53125" style="57" customWidth="1"/>
    <col min="9456" max="9456" width="19.6640625" style="57" customWidth="1"/>
    <col min="9457" max="9457" width="19.46484375" style="57" customWidth="1"/>
    <col min="9458" max="9707" width="9.1328125" style="57"/>
    <col min="9708" max="9708" width="4" style="57" customWidth="1"/>
    <col min="9709" max="9709" width="8.33203125" style="57" customWidth="1"/>
    <col min="9710" max="9710" width="90.6640625" style="57" customWidth="1"/>
    <col min="9711" max="9711" width="22.53125" style="57" customWidth="1"/>
    <col min="9712" max="9712" width="19.6640625" style="57" customWidth="1"/>
    <col min="9713" max="9713" width="19.46484375" style="57" customWidth="1"/>
    <col min="9714" max="9963" width="9.1328125" style="57"/>
    <col min="9964" max="9964" width="4" style="57" customWidth="1"/>
    <col min="9965" max="9965" width="8.33203125" style="57" customWidth="1"/>
    <col min="9966" max="9966" width="90.6640625" style="57" customWidth="1"/>
    <col min="9967" max="9967" width="22.53125" style="57" customWidth="1"/>
    <col min="9968" max="9968" width="19.6640625" style="57" customWidth="1"/>
    <col min="9969" max="9969" width="19.46484375" style="57" customWidth="1"/>
    <col min="9970" max="10219" width="9.1328125" style="57"/>
    <col min="10220" max="10220" width="4" style="57" customWidth="1"/>
    <col min="10221" max="10221" width="8.33203125" style="57" customWidth="1"/>
    <col min="10222" max="10222" width="90.6640625" style="57" customWidth="1"/>
    <col min="10223" max="10223" width="22.53125" style="57" customWidth="1"/>
    <col min="10224" max="10224" width="19.6640625" style="57" customWidth="1"/>
    <col min="10225" max="10225" width="19.46484375" style="57" customWidth="1"/>
    <col min="10226" max="10475" width="9.1328125" style="57"/>
    <col min="10476" max="10476" width="4" style="57" customWidth="1"/>
    <col min="10477" max="10477" width="8.33203125" style="57" customWidth="1"/>
    <col min="10478" max="10478" width="90.6640625" style="57" customWidth="1"/>
    <col min="10479" max="10479" width="22.53125" style="57" customWidth="1"/>
    <col min="10480" max="10480" width="19.6640625" style="57" customWidth="1"/>
    <col min="10481" max="10481" width="19.46484375" style="57" customWidth="1"/>
    <col min="10482" max="10731" width="9.1328125" style="57"/>
    <col min="10732" max="10732" width="4" style="57" customWidth="1"/>
    <col min="10733" max="10733" width="8.33203125" style="57" customWidth="1"/>
    <col min="10734" max="10734" width="90.6640625" style="57" customWidth="1"/>
    <col min="10735" max="10735" width="22.53125" style="57" customWidth="1"/>
    <col min="10736" max="10736" width="19.6640625" style="57" customWidth="1"/>
    <col min="10737" max="10737" width="19.46484375" style="57" customWidth="1"/>
    <col min="10738" max="10987" width="9.1328125" style="57"/>
    <col min="10988" max="10988" width="4" style="57" customWidth="1"/>
    <col min="10989" max="10989" width="8.33203125" style="57" customWidth="1"/>
    <col min="10990" max="10990" width="90.6640625" style="57" customWidth="1"/>
    <col min="10991" max="10991" width="22.53125" style="57" customWidth="1"/>
    <col min="10992" max="10992" width="19.6640625" style="57" customWidth="1"/>
    <col min="10993" max="10993" width="19.46484375" style="57" customWidth="1"/>
    <col min="10994" max="11243" width="9.1328125" style="57"/>
    <col min="11244" max="11244" width="4" style="57" customWidth="1"/>
    <col min="11245" max="11245" width="8.33203125" style="57" customWidth="1"/>
    <col min="11246" max="11246" width="90.6640625" style="57" customWidth="1"/>
    <col min="11247" max="11247" width="22.53125" style="57" customWidth="1"/>
    <col min="11248" max="11248" width="19.6640625" style="57" customWidth="1"/>
    <col min="11249" max="11249" width="19.46484375" style="57" customWidth="1"/>
    <col min="11250" max="11499" width="9.1328125" style="57"/>
    <col min="11500" max="11500" width="4" style="57" customWidth="1"/>
    <col min="11501" max="11501" width="8.33203125" style="57" customWidth="1"/>
    <col min="11502" max="11502" width="90.6640625" style="57" customWidth="1"/>
    <col min="11503" max="11503" width="22.53125" style="57" customWidth="1"/>
    <col min="11504" max="11504" width="19.6640625" style="57" customWidth="1"/>
    <col min="11505" max="11505" width="19.46484375" style="57" customWidth="1"/>
    <col min="11506" max="11755" width="9.1328125" style="57"/>
    <col min="11756" max="11756" width="4" style="57" customWidth="1"/>
    <col min="11757" max="11757" width="8.33203125" style="57" customWidth="1"/>
    <col min="11758" max="11758" width="90.6640625" style="57" customWidth="1"/>
    <col min="11759" max="11759" width="22.53125" style="57" customWidth="1"/>
    <col min="11760" max="11760" width="19.6640625" style="57" customWidth="1"/>
    <col min="11761" max="11761" width="19.46484375" style="57" customWidth="1"/>
    <col min="11762" max="12011" width="9.1328125" style="57"/>
    <col min="12012" max="12012" width="4" style="57" customWidth="1"/>
    <col min="12013" max="12013" width="8.33203125" style="57" customWidth="1"/>
    <col min="12014" max="12014" width="90.6640625" style="57" customWidth="1"/>
    <col min="12015" max="12015" width="22.53125" style="57" customWidth="1"/>
    <col min="12016" max="12016" width="19.6640625" style="57" customWidth="1"/>
    <col min="12017" max="12017" width="19.46484375" style="57" customWidth="1"/>
    <col min="12018" max="12267" width="9.1328125" style="57"/>
    <col min="12268" max="12268" width="4" style="57" customWidth="1"/>
    <col min="12269" max="12269" width="8.33203125" style="57" customWidth="1"/>
    <col min="12270" max="12270" width="90.6640625" style="57" customWidth="1"/>
    <col min="12271" max="12271" width="22.53125" style="57" customWidth="1"/>
    <col min="12272" max="12272" width="19.6640625" style="57" customWidth="1"/>
    <col min="12273" max="12273" width="19.46484375" style="57" customWidth="1"/>
    <col min="12274" max="12523" width="9.1328125" style="57"/>
    <col min="12524" max="12524" width="4" style="57" customWidth="1"/>
    <col min="12525" max="12525" width="8.33203125" style="57" customWidth="1"/>
    <col min="12526" max="12526" width="90.6640625" style="57" customWidth="1"/>
    <col min="12527" max="12527" width="22.53125" style="57" customWidth="1"/>
    <col min="12528" max="12528" width="19.6640625" style="57" customWidth="1"/>
    <col min="12529" max="12529" width="19.46484375" style="57" customWidth="1"/>
    <col min="12530" max="12779" width="9.1328125" style="57"/>
    <col min="12780" max="12780" width="4" style="57" customWidth="1"/>
    <col min="12781" max="12781" width="8.33203125" style="57" customWidth="1"/>
    <col min="12782" max="12782" width="90.6640625" style="57" customWidth="1"/>
    <col min="12783" max="12783" width="22.53125" style="57" customWidth="1"/>
    <col min="12784" max="12784" width="19.6640625" style="57" customWidth="1"/>
    <col min="12785" max="12785" width="19.46484375" style="57" customWidth="1"/>
    <col min="12786" max="13035" width="9.1328125" style="57"/>
    <col min="13036" max="13036" width="4" style="57" customWidth="1"/>
    <col min="13037" max="13037" width="8.33203125" style="57" customWidth="1"/>
    <col min="13038" max="13038" width="90.6640625" style="57" customWidth="1"/>
    <col min="13039" max="13039" width="22.53125" style="57" customWidth="1"/>
    <col min="13040" max="13040" width="19.6640625" style="57" customWidth="1"/>
    <col min="13041" max="13041" width="19.46484375" style="57" customWidth="1"/>
    <col min="13042" max="13291" width="9.1328125" style="57"/>
    <col min="13292" max="13292" width="4" style="57" customWidth="1"/>
    <col min="13293" max="13293" width="8.33203125" style="57" customWidth="1"/>
    <col min="13294" max="13294" width="90.6640625" style="57" customWidth="1"/>
    <col min="13295" max="13295" width="22.53125" style="57" customWidth="1"/>
    <col min="13296" max="13296" width="19.6640625" style="57" customWidth="1"/>
    <col min="13297" max="13297" width="19.46484375" style="57" customWidth="1"/>
    <col min="13298" max="13547" width="9.1328125" style="57"/>
    <col min="13548" max="13548" width="4" style="57" customWidth="1"/>
    <col min="13549" max="13549" width="8.33203125" style="57" customWidth="1"/>
    <col min="13550" max="13550" width="90.6640625" style="57" customWidth="1"/>
    <col min="13551" max="13551" width="22.53125" style="57" customWidth="1"/>
    <col min="13552" max="13552" width="19.6640625" style="57" customWidth="1"/>
    <col min="13553" max="13553" width="19.46484375" style="57" customWidth="1"/>
    <col min="13554" max="13803" width="9.1328125" style="57"/>
    <col min="13804" max="13804" width="4" style="57" customWidth="1"/>
    <col min="13805" max="13805" width="8.33203125" style="57" customWidth="1"/>
    <col min="13806" max="13806" width="90.6640625" style="57" customWidth="1"/>
    <col min="13807" max="13807" width="22.53125" style="57" customWidth="1"/>
    <col min="13808" max="13808" width="19.6640625" style="57" customWidth="1"/>
    <col min="13809" max="13809" width="19.46484375" style="57" customWidth="1"/>
    <col min="13810" max="14059" width="9.1328125" style="57"/>
    <col min="14060" max="14060" width="4" style="57" customWidth="1"/>
    <col min="14061" max="14061" width="8.33203125" style="57" customWidth="1"/>
    <col min="14062" max="14062" width="90.6640625" style="57" customWidth="1"/>
    <col min="14063" max="14063" width="22.53125" style="57" customWidth="1"/>
    <col min="14064" max="14064" width="19.6640625" style="57" customWidth="1"/>
    <col min="14065" max="14065" width="19.46484375" style="57" customWidth="1"/>
    <col min="14066" max="14315" width="9.1328125" style="57"/>
    <col min="14316" max="14316" width="4" style="57" customWidth="1"/>
    <col min="14317" max="14317" width="8.33203125" style="57" customWidth="1"/>
    <col min="14318" max="14318" width="90.6640625" style="57" customWidth="1"/>
    <col min="14319" max="14319" width="22.53125" style="57" customWidth="1"/>
    <col min="14320" max="14320" width="19.6640625" style="57" customWidth="1"/>
    <col min="14321" max="14321" width="19.46484375" style="57" customWidth="1"/>
    <col min="14322" max="14571" width="9.1328125" style="57"/>
    <col min="14572" max="14572" width="4" style="57" customWidth="1"/>
    <col min="14573" max="14573" width="8.33203125" style="57" customWidth="1"/>
    <col min="14574" max="14574" width="90.6640625" style="57" customWidth="1"/>
    <col min="14575" max="14575" width="22.53125" style="57" customWidth="1"/>
    <col min="14576" max="14576" width="19.6640625" style="57" customWidth="1"/>
    <col min="14577" max="14577" width="19.46484375" style="57" customWidth="1"/>
    <col min="14578" max="14827" width="9.1328125" style="57"/>
    <col min="14828" max="14828" width="4" style="57" customWidth="1"/>
    <col min="14829" max="14829" width="8.33203125" style="57" customWidth="1"/>
    <col min="14830" max="14830" width="90.6640625" style="57" customWidth="1"/>
    <col min="14831" max="14831" width="22.53125" style="57" customWidth="1"/>
    <col min="14832" max="14832" width="19.6640625" style="57" customWidth="1"/>
    <col min="14833" max="14833" width="19.46484375" style="57" customWidth="1"/>
    <col min="14834" max="15083" width="9.1328125" style="57"/>
    <col min="15084" max="15084" width="4" style="57" customWidth="1"/>
    <col min="15085" max="15085" width="8.33203125" style="57" customWidth="1"/>
    <col min="15086" max="15086" width="90.6640625" style="57" customWidth="1"/>
    <col min="15087" max="15087" width="22.53125" style="57" customWidth="1"/>
    <col min="15088" max="15088" width="19.6640625" style="57" customWidth="1"/>
    <col min="15089" max="15089" width="19.46484375" style="57" customWidth="1"/>
    <col min="15090" max="15339" width="9.1328125" style="57"/>
    <col min="15340" max="15340" width="4" style="57" customWidth="1"/>
    <col min="15341" max="15341" width="8.33203125" style="57" customWidth="1"/>
    <col min="15342" max="15342" width="90.6640625" style="57" customWidth="1"/>
    <col min="15343" max="15343" width="22.53125" style="57" customWidth="1"/>
    <col min="15344" max="15344" width="19.6640625" style="57" customWidth="1"/>
    <col min="15345" max="15345" width="19.46484375" style="57" customWidth="1"/>
    <col min="15346" max="15595" width="9.1328125" style="57"/>
    <col min="15596" max="15596" width="4" style="57" customWidth="1"/>
    <col min="15597" max="15597" width="8.33203125" style="57" customWidth="1"/>
    <col min="15598" max="15598" width="90.6640625" style="57" customWidth="1"/>
    <col min="15599" max="15599" width="22.53125" style="57" customWidth="1"/>
    <col min="15600" max="15600" width="19.6640625" style="57" customWidth="1"/>
    <col min="15601" max="15601" width="19.46484375" style="57" customWidth="1"/>
    <col min="15602" max="15851" width="9.1328125" style="57"/>
    <col min="15852" max="15852" width="4" style="57" customWidth="1"/>
    <col min="15853" max="15853" width="8.33203125" style="57" customWidth="1"/>
    <col min="15854" max="15854" width="90.6640625" style="57" customWidth="1"/>
    <col min="15855" max="15855" width="22.53125" style="57" customWidth="1"/>
    <col min="15856" max="15856" width="19.6640625" style="57" customWidth="1"/>
    <col min="15857" max="15857" width="19.46484375" style="57" customWidth="1"/>
    <col min="15858" max="16107" width="9.1328125" style="57"/>
    <col min="16108" max="16108" width="4" style="57" customWidth="1"/>
    <col min="16109" max="16109" width="8.33203125" style="57" customWidth="1"/>
    <col min="16110" max="16110" width="90.6640625" style="57" customWidth="1"/>
    <col min="16111" max="16111" width="22.53125" style="57" customWidth="1"/>
    <col min="16112" max="16112" width="19.6640625" style="57" customWidth="1"/>
    <col min="16113" max="16113" width="19.46484375" style="57" customWidth="1"/>
    <col min="16114" max="16363" width="9.1328125" style="57"/>
    <col min="16364" max="16384" width="9.1328125" style="57" customWidth="1"/>
  </cols>
  <sheetData>
    <row r="1" spans="2:19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2:19" ht="15" x14ac:dyDescent="0.45">
      <c r="B2" s="75" t="s">
        <v>144</v>
      </c>
      <c r="C2" s="226" t="s">
        <v>145</v>
      </c>
      <c r="D2" s="226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2:19" ht="15" x14ac:dyDescent="0.45">
      <c r="B3" s="56"/>
      <c r="C3" s="56"/>
      <c r="D3" s="56"/>
      <c r="E3" s="130" t="s">
        <v>287</v>
      </c>
      <c r="F3" s="58"/>
      <c r="G3" s="59"/>
      <c r="H3" s="59"/>
      <c r="I3" s="60"/>
      <c r="J3" s="60"/>
      <c r="K3" s="60"/>
      <c r="L3" s="60"/>
      <c r="M3" s="60"/>
      <c r="N3" s="60"/>
      <c r="O3" s="60"/>
      <c r="P3" s="60"/>
      <c r="Q3" s="60"/>
      <c r="R3" s="60"/>
      <c r="S3" s="61"/>
    </row>
    <row r="4" spans="2:19" ht="15" x14ac:dyDescent="0.45">
      <c r="B4" s="108"/>
      <c r="C4" s="109" t="s">
        <v>146</v>
      </c>
      <c r="D4" s="110" t="str">
        <f>+'BS i VB - MFI'!D5</f>
        <v>Tekuća godina</v>
      </c>
      <c r="E4" s="110" t="str">
        <f>+'BS i VB - MFI'!E5</f>
        <v>Prethodna godina</v>
      </c>
      <c r="F4" s="58"/>
      <c r="G4" s="59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2:19" ht="15" x14ac:dyDescent="0.45">
      <c r="B5" s="141" t="s">
        <v>27</v>
      </c>
      <c r="C5" s="162" t="s">
        <v>147</v>
      </c>
      <c r="D5" s="104">
        <v>208.67104</v>
      </c>
      <c r="E5" s="104">
        <f>459634.79/1000</f>
        <v>459.63478999999995</v>
      </c>
      <c r="F5" s="58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2:19" ht="15" x14ac:dyDescent="0.45">
      <c r="B6" s="141" t="s">
        <v>28</v>
      </c>
      <c r="C6" s="162" t="s">
        <v>148</v>
      </c>
      <c r="D6" s="104">
        <v>25.842759999999998</v>
      </c>
      <c r="E6" s="104">
        <f>61808.09/1000</f>
        <v>61.80809</v>
      </c>
      <c r="F6" s="58"/>
      <c r="G6" s="138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2:19" ht="15" x14ac:dyDescent="0.45">
      <c r="B7" s="141" t="s">
        <v>29</v>
      </c>
      <c r="C7" s="144" t="s">
        <v>256</v>
      </c>
      <c r="D7" s="104">
        <f>+D5-D6</f>
        <v>182.82828000000001</v>
      </c>
      <c r="E7" s="104">
        <f>+E5-E6</f>
        <v>397.82669999999996</v>
      </c>
      <c r="F7" s="58"/>
      <c r="G7" s="138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spans="2:19" ht="15" x14ac:dyDescent="0.45">
      <c r="B8" s="141" t="s">
        <v>30</v>
      </c>
      <c r="C8" s="162" t="s">
        <v>257</v>
      </c>
      <c r="D8" s="104">
        <v>0</v>
      </c>
      <c r="E8" s="104">
        <v>0</v>
      </c>
      <c r="F8" s="58"/>
      <c r="G8" s="138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2:19" ht="15" x14ac:dyDescent="0.45">
      <c r="B9" s="141" t="s">
        <v>31</v>
      </c>
      <c r="C9" s="162" t="s">
        <v>258</v>
      </c>
      <c r="D9" s="104">
        <v>6.3399599999999863</v>
      </c>
      <c r="E9" s="104">
        <v>48.333239999999947</v>
      </c>
      <c r="F9" s="58"/>
      <c r="G9" s="138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  <row r="10" spans="2:19" ht="16.5" customHeight="1" x14ac:dyDescent="0.45">
      <c r="B10" s="141" t="s">
        <v>32</v>
      </c>
      <c r="C10" s="162" t="s">
        <v>157</v>
      </c>
      <c r="D10" s="104">
        <v>0</v>
      </c>
      <c r="E10" s="104">
        <v>0</v>
      </c>
      <c r="F10" s="58"/>
      <c r="G10" s="138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</row>
    <row r="11" spans="2:19" ht="16.5" customHeight="1" x14ac:dyDescent="0.45">
      <c r="B11" s="141" t="s">
        <v>33</v>
      </c>
      <c r="C11" s="162" t="s">
        <v>149</v>
      </c>
      <c r="D11" s="104">
        <v>2.7722699999999998</v>
      </c>
      <c r="E11" s="104">
        <v>12.07893</v>
      </c>
      <c r="F11" s="58"/>
      <c r="G11" s="138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</row>
    <row r="12" spans="2:19" ht="15" x14ac:dyDescent="0.45">
      <c r="B12" s="141" t="s">
        <v>34</v>
      </c>
      <c r="C12" s="162" t="s">
        <v>150</v>
      </c>
      <c r="D12" s="104">
        <v>2.1352099999999998</v>
      </c>
      <c r="E12" s="104">
        <v>4.8185599999999997</v>
      </c>
      <c r="F12" s="58"/>
      <c r="G12" s="138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2:19" ht="15" x14ac:dyDescent="0.45">
      <c r="B13" s="141" t="s">
        <v>35</v>
      </c>
      <c r="C13" s="144" t="s">
        <v>259</v>
      </c>
      <c r="D13" s="104">
        <f>+D11-D12</f>
        <v>0.63705999999999996</v>
      </c>
      <c r="E13" s="104">
        <f>+E11-E12</f>
        <v>7.26037</v>
      </c>
      <c r="F13" s="58"/>
      <c r="G13" s="138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pans="2:19" ht="15" x14ac:dyDescent="0.45">
      <c r="B14" s="141" t="s">
        <v>36</v>
      </c>
      <c r="C14" s="135" t="s">
        <v>260</v>
      </c>
      <c r="D14" s="104">
        <v>0</v>
      </c>
      <c r="E14" s="104">
        <v>0</v>
      </c>
      <c r="F14" s="58"/>
      <c r="G14" s="138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2:19" ht="15" x14ac:dyDescent="0.45">
      <c r="B15" s="141" t="s">
        <v>64</v>
      </c>
      <c r="C15" s="135" t="s">
        <v>261</v>
      </c>
      <c r="D15" s="104">
        <v>0</v>
      </c>
      <c r="E15" s="104">
        <v>0</v>
      </c>
      <c r="F15" s="58"/>
      <c r="G15" s="138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2:19" ht="15" x14ac:dyDescent="0.45">
      <c r="B16" s="141" t="s">
        <v>66</v>
      </c>
      <c r="C16" s="163" t="s">
        <v>262</v>
      </c>
      <c r="D16" s="104">
        <v>0</v>
      </c>
      <c r="E16" s="104">
        <v>0</v>
      </c>
      <c r="F16" s="58"/>
      <c r="G16" s="138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</row>
    <row r="17" spans="2:23" ht="15" x14ac:dyDescent="0.45">
      <c r="B17" s="141" t="s">
        <v>68</v>
      </c>
      <c r="C17" s="163" t="s">
        <v>151</v>
      </c>
      <c r="D17" s="104">
        <v>0</v>
      </c>
      <c r="E17" s="104">
        <v>0</v>
      </c>
      <c r="F17" s="58"/>
      <c r="G17" s="138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2:23" ht="15" x14ac:dyDescent="0.45">
      <c r="B18" s="141" t="s">
        <v>70</v>
      </c>
      <c r="C18" s="162" t="s">
        <v>152</v>
      </c>
      <c r="D18" s="104">
        <v>0</v>
      </c>
      <c r="E18" s="104">
        <v>0</v>
      </c>
      <c r="F18" s="58"/>
      <c r="G18" s="138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</row>
    <row r="19" spans="2:23" ht="15" x14ac:dyDescent="0.45">
      <c r="B19" s="141" t="s">
        <v>71</v>
      </c>
      <c r="C19" s="162" t="s">
        <v>154</v>
      </c>
      <c r="D19" s="104">
        <v>76.649750000000026</v>
      </c>
      <c r="E19" s="104">
        <v>119.94917</v>
      </c>
      <c r="F19" s="58"/>
      <c r="G19" s="138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2:23" ht="15" x14ac:dyDescent="0.45">
      <c r="B20" s="141" t="s">
        <v>72</v>
      </c>
      <c r="C20" s="162" t="s">
        <v>156</v>
      </c>
      <c r="D20" s="104">
        <v>51.417450000000002</v>
      </c>
      <c r="E20" s="104">
        <v>75.923479999999998</v>
      </c>
      <c r="F20" s="58"/>
      <c r="G20" s="138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2:23" ht="17.25" customHeight="1" x14ac:dyDescent="0.45">
      <c r="B21" s="141" t="s">
        <v>74</v>
      </c>
      <c r="C21" s="162" t="s">
        <v>155</v>
      </c>
      <c r="D21" s="104">
        <v>16.678039999999999</v>
      </c>
      <c r="E21" s="104">
        <v>33.709690000000002</v>
      </c>
      <c r="F21" s="58"/>
      <c r="G21" s="138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2:23" ht="31.5" customHeight="1" x14ac:dyDescent="0.45">
      <c r="B22" s="141" t="s">
        <v>75</v>
      </c>
      <c r="C22" s="162" t="s">
        <v>158</v>
      </c>
      <c r="D22" s="104">
        <v>0.46350000000000002</v>
      </c>
      <c r="E22" s="104">
        <v>1.64</v>
      </c>
      <c r="F22" s="58"/>
      <c r="G22" s="138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2:23" ht="15" x14ac:dyDescent="0.45">
      <c r="B23" s="141" t="s">
        <v>76</v>
      </c>
      <c r="C23" s="162" t="s">
        <v>153</v>
      </c>
      <c r="D23" s="104">
        <v>6.3960400000000002</v>
      </c>
      <c r="E23" s="104">
        <v>9.2667000000000002</v>
      </c>
      <c r="F23" s="58"/>
      <c r="G23" s="138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2:23" ht="15" x14ac:dyDescent="0.45">
      <c r="B24" s="141" t="s">
        <v>77</v>
      </c>
      <c r="C24" s="144" t="s">
        <v>263</v>
      </c>
      <c r="D24" s="104">
        <f>+D7+D8-D9-D10+D13+D14+D15+D16+D17+D18-D19-D20-D21-D22+D23</f>
        <v>38.312679999999986</v>
      </c>
      <c r="E24" s="104">
        <f>+E7+E8-E9-E10+E13+E14+E15+E16+E17+E18-E19-E20-E21-E22+E23</f>
        <v>134.79819000000009</v>
      </c>
      <c r="F24" s="58"/>
      <c r="G24" s="138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</row>
    <row r="25" spans="2:23" ht="15" x14ac:dyDescent="0.45">
      <c r="B25" s="141" t="s">
        <v>79</v>
      </c>
      <c r="C25" s="162" t="s">
        <v>264</v>
      </c>
      <c r="D25" s="104"/>
      <c r="E25" s="104">
        <v>18.244220000000002</v>
      </c>
      <c r="F25" s="58"/>
      <c r="G25" s="138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</row>
    <row r="26" spans="2:23" ht="15" x14ac:dyDescent="0.4">
      <c r="B26" s="164" t="s">
        <v>80</v>
      </c>
      <c r="C26" s="143" t="s">
        <v>265</v>
      </c>
      <c r="D26" s="178">
        <f>+D24-D25</f>
        <v>38.312679999999986</v>
      </c>
      <c r="E26" s="179">
        <f>+E24-E25</f>
        <v>116.55397000000009</v>
      </c>
      <c r="F26" s="58"/>
      <c r="G26" s="182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</row>
    <row r="27" spans="2:23" ht="15" x14ac:dyDescent="0.45">
      <c r="B27" s="56"/>
      <c r="C27" s="56"/>
      <c r="D27" s="56"/>
      <c r="E27" s="58"/>
      <c r="F27" s="58"/>
      <c r="H27" s="59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</row>
    <row r="28" spans="2:23" ht="15" x14ac:dyDescent="0.45">
      <c r="B28" s="56"/>
      <c r="C28" s="62" t="s">
        <v>141</v>
      </c>
      <c r="D28" s="63"/>
      <c r="E28" s="63"/>
      <c r="F28" s="58"/>
      <c r="G28" s="59"/>
      <c r="H28" s="59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</row>
    <row r="29" spans="2:23" ht="13.5" x14ac:dyDescent="0.45">
      <c r="B29" s="64"/>
      <c r="C29" s="65" t="s">
        <v>142</v>
      </c>
      <c r="D29" s="66"/>
      <c r="E29" s="66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3.5" x14ac:dyDescent="0.45">
      <c r="B30" s="64"/>
      <c r="C30" s="65" t="s">
        <v>143</v>
      </c>
      <c r="D30" s="66"/>
      <c r="E30" s="66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68"/>
      <c r="Q30" s="68"/>
      <c r="R30" s="68"/>
      <c r="S30" s="68"/>
      <c r="T30" s="68"/>
      <c r="U30" s="68"/>
      <c r="V30" s="68"/>
      <c r="W30" s="68"/>
    </row>
    <row r="31" spans="2:23" ht="13.5" x14ac:dyDescent="0.45">
      <c r="B31" s="64"/>
      <c r="C31" s="65"/>
      <c r="D31" s="66"/>
      <c r="E31" s="66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68"/>
      <c r="Q31" s="68"/>
      <c r="R31" s="68"/>
      <c r="S31" s="68"/>
      <c r="T31" s="68"/>
      <c r="U31" s="68"/>
      <c r="V31" s="68"/>
      <c r="W31" s="68"/>
    </row>
    <row r="32" spans="2:23" ht="13.5" x14ac:dyDescent="0.45">
      <c r="B32" s="64"/>
      <c r="C32" s="65"/>
      <c r="D32" s="64"/>
      <c r="E32" s="69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68"/>
      <c r="Q32" s="68"/>
      <c r="R32" s="68"/>
      <c r="S32" s="68"/>
      <c r="T32" s="68"/>
      <c r="U32" s="68"/>
      <c r="V32" s="68"/>
      <c r="W32" s="68"/>
    </row>
    <row r="33" spans="2:23" ht="13.9" x14ac:dyDescent="0.45">
      <c r="B33" s="74" t="s">
        <v>159</v>
      </c>
      <c r="C33" s="74"/>
      <c r="D33" s="171"/>
      <c r="E33" s="171"/>
      <c r="G33" s="67"/>
      <c r="H33" s="67"/>
      <c r="I33" s="67"/>
      <c r="J33" s="67"/>
      <c r="K33" s="67"/>
      <c r="L33" s="67"/>
      <c r="M33" s="67"/>
      <c r="N33" s="67"/>
      <c r="O33" s="68"/>
      <c r="P33" s="68"/>
      <c r="Q33" s="68"/>
      <c r="R33" s="68"/>
      <c r="S33" s="68"/>
      <c r="T33" s="68"/>
      <c r="U33" s="68"/>
      <c r="V33" s="68"/>
      <c r="W33" s="68"/>
    </row>
    <row r="34" spans="2:23" ht="13.9" x14ac:dyDescent="0.45">
      <c r="B34" s="70"/>
      <c r="C34" s="70"/>
      <c r="D34" s="70"/>
      <c r="E34" s="70"/>
      <c r="F34" s="130" t="s">
        <v>287</v>
      </c>
      <c r="G34" s="67"/>
      <c r="H34" s="67"/>
      <c r="I34" s="67"/>
      <c r="J34" s="67"/>
      <c r="K34" s="67"/>
      <c r="L34" s="67"/>
      <c r="M34" s="67"/>
      <c r="N34" s="67"/>
      <c r="O34" s="68"/>
      <c r="P34" s="68"/>
      <c r="Q34" s="68"/>
      <c r="R34" s="68"/>
      <c r="S34" s="68"/>
      <c r="T34" s="68"/>
      <c r="U34" s="68"/>
      <c r="V34" s="68"/>
      <c r="W34" s="68"/>
    </row>
    <row r="35" spans="2:23" ht="24.75" customHeight="1" x14ac:dyDescent="0.45">
      <c r="B35" s="227" t="s">
        <v>160</v>
      </c>
      <c r="C35" s="227"/>
      <c r="D35" s="168" t="s">
        <v>161</v>
      </c>
      <c r="E35" s="111">
        <v>46203</v>
      </c>
      <c r="F35" s="111">
        <v>46022</v>
      </c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</row>
    <row r="36" spans="2:23" ht="18.75" customHeight="1" x14ac:dyDescent="0.45">
      <c r="B36" s="228" t="s">
        <v>162</v>
      </c>
      <c r="C36" s="228"/>
      <c r="D36" s="112"/>
      <c r="E36" s="111"/>
      <c r="F36" s="111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7.25" customHeight="1" x14ac:dyDescent="0.45">
      <c r="B37" s="225" t="s">
        <v>163</v>
      </c>
      <c r="C37" s="225"/>
      <c r="D37" s="103"/>
      <c r="E37" s="104">
        <v>214.01123999999999</v>
      </c>
      <c r="F37" s="104">
        <v>450.07047000000006</v>
      </c>
      <c r="G37" s="64"/>
      <c r="H37" s="71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7.25" customHeight="1" x14ac:dyDescent="0.45">
      <c r="B38" s="225" t="s">
        <v>164</v>
      </c>
      <c r="C38" s="225"/>
      <c r="D38" s="103"/>
      <c r="E38" s="104">
        <v>-26.030720000000002</v>
      </c>
      <c r="F38" s="104">
        <v>-62.371199999999995</v>
      </c>
      <c r="G38" s="64"/>
      <c r="H38" s="71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ht="17.25" customHeight="1" x14ac:dyDescent="0.45">
      <c r="B39" s="225" t="s">
        <v>165</v>
      </c>
      <c r="C39" s="225"/>
      <c r="D39" s="103"/>
      <c r="E39" s="104">
        <v>2.7722699999999998</v>
      </c>
      <c r="F39" s="104">
        <v>12.07893</v>
      </c>
      <c r="G39" s="64"/>
      <c r="H39" s="71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</row>
    <row r="40" spans="2:23" ht="17.25" customHeight="1" x14ac:dyDescent="0.45">
      <c r="B40" s="225" t="s">
        <v>166</v>
      </c>
      <c r="C40" s="225"/>
      <c r="D40" s="103"/>
      <c r="E40" s="104">
        <v>-2.1352099999999998</v>
      </c>
      <c r="F40" s="104">
        <v>-4.8185599999999997</v>
      </c>
      <c r="G40" s="64"/>
      <c r="H40" s="71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</row>
    <row r="41" spans="2:23" ht="17.25" customHeight="1" x14ac:dyDescent="0.45">
      <c r="B41" s="229" t="s">
        <v>266</v>
      </c>
      <c r="C41" s="229"/>
      <c r="D41" s="103"/>
      <c r="E41" s="183">
        <v>1161.9031800000021</v>
      </c>
      <c r="F41" s="181">
        <v>2117.6853799999999</v>
      </c>
      <c r="G41" s="64"/>
      <c r="H41" s="71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</row>
    <row r="42" spans="2:23" ht="17.25" customHeight="1" x14ac:dyDescent="0.45">
      <c r="B42" s="229" t="s">
        <v>267</v>
      </c>
      <c r="C42" s="229"/>
      <c r="D42" s="103"/>
      <c r="E42" s="183">
        <v>-1311.25</v>
      </c>
      <c r="F42" s="181">
        <v>-2415.3850000000002</v>
      </c>
      <c r="G42" s="64"/>
      <c r="H42" s="71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</row>
    <row r="43" spans="2:23" ht="17.25" customHeight="1" x14ac:dyDescent="0.45">
      <c r="B43" s="225" t="s">
        <v>167</v>
      </c>
      <c r="C43" s="225"/>
      <c r="D43" s="103"/>
      <c r="E43" s="104">
        <v>-135.0377</v>
      </c>
      <c r="F43" s="104">
        <v>-206.54341000000031</v>
      </c>
      <c r="G43" s="64"/>
      <c r="H43" s="71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</row>
    <row r="44" spans="2:23" ht="17.25" customHeight="1" x14ac:dyDescent="0.45">
      <c r="B44" s="225" t="s">
        <v>168</v>
      </c>
      <c r="C44" s="225"/>
      <c r="D44" s="103"/>
      <c r="E44" s="104">
        <v>-18.244220000000002</v>
      </c>
      <c r="F44" s="104">
        <v>-2.9725900000000003</v>
      </c>
      <c r="G44" s="64"/>
      <c r="H44" s="71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2:23" ht="17.25" customHeight="1" x14ac:dyDescent="0.45">
      <c r="B45" s="225" t="s">
        <v>268</v>
      </c>
      <c r="C45" s="225"/>
      <c r="D45" s="103"/>
      <c r="E45" s="104">
        <v>0</v>
      </c>
      <c r="F45" s="104">
        <v>0</v>
      </c>
      <c r="G45" s="64"/>
      <c r="H45" s="71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ht="17.25" customHeight="1" x14ac:dyDescent="0.45">
      <c r="B46" s="167" t="s">
        <v>169</v>
      </c>
      <c r="C46" s="167"/>
      <c r="D46" s="103"/>
      <c r="E46" s="104">
        <v>6.3960400000000002</v>
      </c>
      <c r="F46" s="104">
        <v>9.2667000000000002</v>
      </c>
      <c r="G46" s="64"/>
      <c r="H46" s="71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</row>
    <row r="47" spans="2:23" ht="17.25" customHeight="1" x14ac:dyDescent="0.45">
      <c r="B47" s="167" t="s">
        <v>269</v>
      </c>
      <c r="C47" s="167"/>
      <c r="D47" s="103"/>
      <c r="E47" s="104">
        <v>0</v>
      </c>
      <c r="F47" s="104">
        <v>0</v>
      </c>
      <c r="G47" s="64"/>
      <c r="H47" s="71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2:23" ht="17.25" customHeight="1" x14ac:dyDescent="0.45">
      <c r="B48" s="113" t="s">
        <v>170</v>
      </c>
      <c r="C48" s="114"/>
      <c r="D48" s="115"/>
      <c r="E48" s="116">
        <f>SUM(E37:E47)</f>
        <v>-107.61511999999784</v>
      </c>
      <c r="F48" s="116">
        <f>SUM(F37:F47)</f>
        <v>-102.98928000000059</v>
      </c>
      <c r="G48" s="64"/>
      <c r="H48" s="71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</row>
    <row r="49" spans="2:23" ht="17.25" customHeight="1" x14ac:dyDescent="0.45">
      <c r="B49" s="117" t="s">
        <v>171</v>
      </c>
      <c r="C49" s="118"/>
      <c r="D49" s="105"/>
      <c r="E49" s="106"/>
      <c r="F49" s="106"/>
      <c r="G49" s="64"/>
      <c r="H49" s="71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</row>
    <row r="50" spans="2:23" ht="17.25" customHeight="1" x14ac:dyDescent="0.45">
      <c r="B50" s="225" t="s">
        <v>172</v>
      </c>
      <c r="C50" s="225"/>
      <c r="D50" s="103"/>
      <c r="E50" s="104">
        <v>-9.1573200000000092</v>
      </c>
      <c r="F50" s="104">
        <v>-11.04214</v>
      </c>
      <c r="G50" s="64"/>
      <c r="H50" s="71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</row>
    <row r="51" spans="2:23" ht="17.25" customHeight="1" x14ac:dyDescent="0.45">
      <c r="B51" s="225" t="s">
        <v>173</v>
      </c>
      <c r="C51" s="225"/>
      <c r="D51" s="103"/>
      <c r="E51" s="104">
        <v>0</v>
      </c>
      <c r="F51" s="104">
        <v>0</v>
      </c>
      <c r="G51" s="64"/>
      <c r="H51" s="71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</row>
    <row r="52" spans="2:23" ht="17.25" customHeight="1" x14ac:dyDescent="0.45">
      <c r="B52" s="225" t="s">
        <v>174</v>
      </c>
      <c r="C52" s="225"/>
      <c r="D52" s="103"/>
      <c r="E52" s="104">
        <v>0</v>
      </c>
      <c r="F52" s="104">
        <v>0</v>
      </c>
      <c r="G52" s="64"/>
      <c r="H52" s="71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</row>
    <row r="53" spans="2:23" ht="17.25" customHeight="1" x14ac:dyDescent="0.45">
      <c r="B53" s="225" t="s">
        <v>175</v>
      </c>
      <c r="C53" s="225"/>
      <c r="D53" s="103"/>
      <c r="E53" s="104">
        <v>0</v>
      </c>
      <c r="F53" s="104">
        <v>0</v>
      </c>
      <c r="G53" s="64"/>
      <c r="H53" s="71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ht="17.25" customHeight="1" x14ac:dyDescent="0.45">
      <c r="B54" s="113" t="s">
        <v>176</v>
      </c>
      <c r="C54" s="114"/>
      <c r="D54" s="115"/>
      <c r="E54" s="116">
        <f>SUM(E50:E53)</f>
        <v>-9.1573200000000092</v>
      </c>
      <c r="F54" s="116">
        <f>SUM(F50:F53)</f>
        <v>-11.04214</v>
      </c>
      <c r="G54" s="64"/>
      <c r="H54" s="71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</row>
    <row r="55" spans="2:23" ht="17.25" customHeight="1" x14ac:dyDescent="0.45">
      <c r="B55" s="117" t="s">
        <v>177</v>
      </c>
      <c r="C55" s="118"/>
      <c r="D55" s="105"/>
      <c r="E55" s="106"/>
      <c r="F55" s="106"/>
      <c r="G55" s="64"/>
      <c r="H55" s="71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</row>
    <row r="56" spans="2:23" ht="17.25" customHeight="1" x14ac:dyDescent="0.45">
      <c r="B56" s="225" t="s">
        <v>270</v>
      </c>
      <c r="C56" s="225"/>
      <c r="D56" s="107"/>
      <c r="E56" s="104">
        <v>95.705730000000003</v>
      </c>
      <c r="F56" s="104">
        <v>0</v>
      </c>
      <c r="G56" s="64"/>
      <c r="H56" s="71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2:23" ht="17.25" customHeight="1" x14ac:dyDescent="0.45">
      <c r="B57" s="225" t="s">
        <v>271</v>
      </c>
      <c r="C57" s="225"/>
      <c r="D57" s="107"/>
      <c r="E57" s="104">
        <v>-26.747060000000001</v>
      </c>
      <c r="F57" s="104">
        <v>-55.268119999999975</v>
      </c>
      <c r="G57" s="64"/>
      <c r="H57" s="71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2:23" ht="17.25" customHeight="1" x14ac:dyDescent="0.45">
      <c r="B58" s="225" t="s">
        <v>272</v>
      </c>
      <c r="C58" s="225"/>
      <c r="D58" s="107"/>
      <c r="E58" s="104">
        <v>0</v>
      </c>
      <c r="F58" s="104">
        <v>0</v>
      </c>
      <c r="G58" s="64"/>
      <c r="H58" s="71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2:23" ht="17.25" customHeight="1" x14ac:dyDescent="0.45">
      <c r="B59" s="230" t="s">
        <v>178</v>
      </c>
      <c r="C59" s="230"/>
      <c r="D59" s="103"/>
      <c r="E59" s="104">
        <v>0</v>
      </c>
      <c r="F59" s="104">
        <v>0</v>
      </c>
      <c r="G59" s="64"/>
      <c r="H59" s="71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2:23" ht="17.25" customHeight="1" x14ac:dyDescent="0.45">
      <c r="B60" s="113" t="s">
        <v>179</v>
      </c>
      <c r="C60" s="114"/>
      <c r="D60" s="115"/>
      <c r="E60" s="116">
        <f>SUM(E56:E59)</f>
        <v>68.958669999999998</v>
      </c>
      <c r="F60" s="116">
        <f>SUM(F56:F59)</f>
        <v>-55.268119999999975</v>
      </c>
      <c r="G60" s="64"/>
      <c r="H60" s="71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7.25" customHeight="1" x14ac:dyDescent="0.45">
      <c r="B61" s="225" t="s">
        <v>274</v>
      </c>
      <c r="C61" s="225"/>
      <c r="D61" s="103"/>
      <c r="E61" s="104">
        <v>0</v>
      </c>
      <c r="F61" s="104">
        <v>0</v>
      </c>
      <c r="G61" s="64"/>
      <c r="H61" s="71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ht="17.25" customHeight="1" x14ac:dyDescent="0.45">
      <c r="B62" s="225" t="s">
        <v>275</v>
      </c>
      <c r="C62" s="225"/>
      <c r="D62" s="103"/>
      <c r="E62" s="104">
        <v>0</v>
      </c>
      <c r="F62" s="104">
        <v>0</v>
      </c>
      <c r="G62" s="64"/>
      <c r="H62" s="71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</row>
    <row r="63" spans="2:23" ht="17.25" customHeight="1" x14ac:dyDescent="0.45">
      <c r="B63" s="113" t="s">
        <v>180</v>
      </c>
      <c r="C63" s="114"/>
      <c r="D63" s="115"/>
      <c r="E63" s="116">
        <f>+E48+E54+E60</f>
        <v>-47.813769999997859</v>
      </c>
      <c r="F63" s="116">
        <f>+F48+F54+F60</f>
        <v>-169.29954000000058</v>
      </c>
      <c r="G63" s="64"/>
      <c r="H63" s="71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</row>
    <row r="64" spans="2:23" ht="17.25" customHeight="1" x14ac:dyDescent="0.45">
      <c r="B64" s="225" t="s">
        <v>181</v>
      </c>
      <c r="C64" s="225"/>
      <c r="D64" s="103"/>
      <c r="E64" s="104">
        <v>76.617989999998798</v>
      </c>
      <c r="F64" s="104">
        <v>245.91752999999952</v>
      </c>
      <c r="G64" s="64"/>
      <c r="H64" s="71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</row>
    <row r="65" spans="2:23" ht="17.25" customHeight="1" x14ac:dyDescent="0.45">
      <c r="B65" s="165" t="s">
        <v>273</v>
      </c>
      <c r="C65" s="166"/>
      <c r="D65" s="103"/>
      <c r="E65" s="104">
        <f>+E63+E64</f>
        <v>28.804220000000939</v>
      </c>
      <c r="F65" s="104">
        <f>+F63+F64</f>
        <v>76.61798999999894</v>
      </c>
      <c r="G65" s="64"/>
      <c r="H65" s="71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</row>
    <row r="66" spans="2:23" x14ac:dyDescent="0.45">
      <c r="B66" s="64"/>
      <c r="C66" s="64"/>
      <c r="D66" s="64"/>
      <c r="E66" s="72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</row>
    <row r="67" spans="2:23" x14ac:dyDescent="0.45">
      <c r="B67" s="64"/>
      <c r="C67" s="64"/>
      <c r="D67" s="64"/>
      <c r="E67" s="72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</row>
    <row r="68" spans="2:23" x14ac:dyDescent="0.45">
      <c r="B68" s="64"/>
      <c r="C68" s="64"/>
      <c r="D68" s="64"/>
      <c r="E68" s="72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</row>
    <row r="69" spans="2:23" x14ac:dyDescent="0.45">
      <c r="B69" s="64"/>
      <c r="C69" s="64"/>
      <c r="D69" s="64"/>
      <c r="E69" s="72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</row>
    <row r="70" spans="2:23" x14ac:dyDescent="0.45">
      <c r="B70" s="64"/>
      <c r="C70" s="64"/>
      <c r="D70" s="64"/>
      <c r="E70" s="180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</row>
    <row r="71" spans="2:23" x14ac:dyDescent="0.45">
      <c r="B71" s="64"/>
      <c r="C71" s="64"/>
      <c r="D71" s="64"/>
      <c r="E71" s="72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</row>
    <row r="72" spans="2:23" x14ac:dyDescent="0.45">
      <c r="B72" s="64"/>
      <c r="C72" s="64"/>
      <c r="D72" s="64"/>
      <c r="E72" s="72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</row>
    <row r="73" spans="2:23" x14ac:dyDescent="0.45">
      <c r="B73" s="64"/>
      <c r="C73" s="64"/>
      <c r="D73" s="64"/>
      <c r="E73" s="72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</row>
    <row r="74" spans="2:23" x14ac:dyDescent="0.45">
      <c r="B74" s="64"/>
      <c r="C74" s="64"/>
      <c r="D74" s="64"/>
      <c r="E74" s="72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</row>
    <row r="75" spans="2:23" x14ac:dyDescent="0.45">
      <c r="B75" s="64"/>
      <c r="C75" s="64"/>
      <c r="D75" s="64"/>
      <c r="E75" s="72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L11" sqref="L11"/>
    </sheetView>
  </sheetViews>
  <sheetFormatPr defaultRowHeight="12.75" x14ac:dyDescent="0.35"/>
  <cols>
    <col min="1" max="1" width="7.33203125" style="100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10.1328125" style="48" bestFit="1" customWidth="1"/>
    <col min="12" max="12" width="36.1328125" style="48" bestFit="1" customWidth="1"/>
    <col min="13" max="13" width="11.53125" style="94" bestFit="1" customWidth="1"/>
    <col min="14" max="14" width="11.1328125" style="95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76"/>
      <c r="D1" s="77"/>
      <c r="E1" s="78"/>
      <c r="F1" s="78"/>
      <c r="G1" s="78"/>
      <c r="H1" s="78"/>
      <c r="I1" s="78"/>
      <c r="J1" s="78"/>
      <c r="K1" s="78"/>
      <c r="L1" s="78"/>
      <c r="M1" s="79"/>
      <c r="N1" s="80"/>
      <c r="O1" s="78"/>
      <c r="P1" s="78"/>
      <c r="Q1" s="78"/>
      <c r="R1" s="78"/>
      <c r="S1" s="78"/>
      <c r="T1" s="78"/>
      <c r="U1" s="78"/>
      <c r="V1" s="78"/>
      <c r="W1" s="78"/>
      <c r="X1" s="78"/>
    </row>
    <row r="2" spans="1:24" ht="14.25" customHeight="1" x14ac:dyDescent="0.35">
      <c r="A2" s="101" t="s">
        <v>182</v>
      </c>
      <c r="B2" s="232" t="s">
        <v>183</v>
      </c>
      <c r="C2" s="232"/>
      <c r="D2" s="232"/>
      <c r="E2" s="81"/>
      <c r="F2" s="81"/>
      <c r="G2" s="81"/>
      <c r="H2" s="130" t="s">
        <v>287</v>
      </c>
      <c r="I2" s="78"/>
      <c r="J2" s="78"/>
      <c r="K2" s="78"/>
      <c r="L2" s="78"/>
      <c r="M2" s="79"/>
      <c r="N2" s="80"/>
      <c r="O2" s="78"/>
      <c r="P2" s="78"/>
      <c r="Q2" s="78"/>
      <c r="R2" s="78"/>
      <c r="S2" s="78"/>
      <c r="T2" s="78"/>
      <c r="U2" s="78"/>
      <c r="V2" s="78"/>
      <c r="W2" s="78"/>
      <c r="X2" s="78"/>
    </row>
    <row r="3" spans="1:24" x14ac:dyDescent="0.35">
      <c r="C3" s="78"/>
      <c r="E3" s="82"/>
      <c r="G3" s="82"/>
      <c r="H3" s="82"/>
      <c r="I3" s="82"/>
      <c r="J3" s="82"/>
      <c r="K3" s="83"/>
      <c r="L3" s="83"/>
      <c r="M3" s="84"/>
      <c r="N3" s="85"/>
      <c r="O3" s="83"/>
      <c r="P3" s="83"/>
      <c r="Q3" s="83"/>
      <c r="R3" s="83"/>
      <c r="S3" s="83"/>
      <c r="T3" s="83"/>
      <c r="U3" s="83"/>
      <c r="V3" s="83"/>
      <c r="W3" s="83"/>
      <c r="X3" s="86"/>
    </row>
    <row r="4" spans="1:24" s="29" customFormat="1" ht="31.5" customHeight="1" x14ac:dyDescent="0.45">
      <c r="B4" s="231" t="s">
        <v>296</v>
      </c>
      <c r="C4" s="231"/>
      <c r="D4" s="99" t="s">
        <v>276</v>
      </c>
      <c r="E4" s="99" t="s">
        <v>97</v>
      </c>
      <c r="F4" s="99" t="s">
        <v>81</v>
      </c>
      <c r="G4" s="99" t="s">
        <v>99</v>
      </c>
      <c r="H4" s="99" t="s">
        <v>184</v>
      </c>
      <c r="J4" s="184"/>
      <c r="K4" s="184"/>
      <c r="M4" s="87"/>
      <c r="N4" s="88"/>
    </row>
    <row r="5" spans="1:24" s="29" customFormat="1" ht="16.5" customHeight="1" x14ac:dyDescent="0.45">
      <c r="B5" s="233" t="s">
        <v>185</v>
      </c>
      <c r="C5" s="89" t="s">
        <v>277</v>
      </c>
      <c r="D5" s="90">
        <f>315000/1000</f>
        <v>315</v>
      </c>
      <c r="E5" s="90">
        <v>0</v>
      </c>
      <c r="F5" s="91">
        <v>0</v>
      </c>
      <c r="G5" s="91">
        <f>-58749.78/1000</f>
        <v>-58.749780000000001</v>
      </c>
      <c r="H5" s="90">
        <f>+D5+E5+F5+G5</f>
        <v>256.25022000000001</v>
      </c>
      <c r="J5" s="184"/>
      <c r="K5" s="184"/>
      <c r="M5" s="87"/>
      <c r="N5" s="88"/>
    </row>
    <row r="6" spans="1:24" s="29" customFormat="1" ht="16.5" customHeight="1" x14ac:dyDescent="0.45">
      <c r="B6" s="233"/>
      <c r="C6" s="89" t="s">
        <v>97</v>
      </c>
      <c r="D6" s="90"/>
      <c r="E6" s="90"/>
      <c r="F6" s="91"/>
      <c r="G6" s="91"/>
      <c r="H6" s="90">
        <f t="shared" ref="H6:H10" si="0">+D6+E6+F6+G6</f>
        <v>0</v>
      </c>
      <c r="J6" s="184"/>
      <c r="K6" s="184"/>
      <c r="M6" s="87"/>
      <c r="N6" s="88"/>
    </row>
    <row r="7" spans="1:24" s="29" customFormat="1" ht="26.25" customHeight="1" x14ac:dyDescent="0.45">
      <c r="B7" s="233"/>
      <c r="C7" s="89" t="s">
        <v>186</v>
      </c>
      <c r="D7" s="90"/>
      <c r="E7" s="90"/>
      <c r="F7" s="91"/>
      <c r="G7" s="91"/>
      <c r="H7" s="90">
        <f t="shared" si="0"/>
        <v>0</v>
      </c>
      <c r="J7" s="184"/>
      <c r="K7" s="184"/>
      <c r="M7" s="87"/>
      <c r="N7" s="88"/>
    </row>
    <row r="8" spans="1:24" s="29" customFormat="1" ht="16.5" customHeight="1" x14ac:dyDescent="0.45">
      <c r="B8" s="233"/>
      <c r="C8" s="89" t="s">
        <v>187</v>
      </c>
      <c r="D8" s="90"/>
      <c r="E8" s="90"/>
      <c r="F8" s="91"/>
      <c r="G8" s="91">
        <f>+'BU I TG - MFI'!E26</f>
        <v>116.55397000000009</v>
      </c>
      <c r="H8" s="90">
        <f t="shared" si="0"/>
        <v>116.55397000000009</v>
      </c>
      <c r="J8" s="184"/>
      <c r="K8" s="184"/>
      <c r="M8" s="87"/>
      <c r="N8" s="88"/>
      <c r="O8" s="92"/>
    </row>
    <row r="9" spans="1:24" s="29" customFormat="1" ht="16.5" customHeight="1" x14ac:dyDescent="0.45">
      <c r="B9" s="233"/>
      <c r="C9" s="93" t="s">
        <v>215</v>
      </c>
      <c r="D9" s="90"/>
      <c r="E9" s="90"/>
      <c r="F9" s="91"/>
      <c r="G9" s="91"/>
      <c r="H9" s="90">
        <f t="shared" si="0"/>
        <v>0</v>
      </c>
      <c r="J9" s="184"/>
      <c r="K9" s="184"/>
      <c r="M9" s="87"/>
      <c r="N9" s="88"/>
    </row>
    <row r="10" spans="1:24" s="29" customFormat="1" ht="16.5" customHeight="1" x14ac:dyDescent="0.45">
      <c r="B10" s="233"/>
      <c r="C10" s="89" t="s">
        <v>188</v>
      </c>
      <c r="D10" s="90"/>
      <c r="E10" s="90"/>
      <c r="F10" s="91"/>
      <c r="G10" s="91"/>
      <c r="H10" s="90">
        <f t="shared" si="0"/>
        <v>0</v>
      </c>
      <c r="J10" s="184"/>
      <c r="K10" s="184"/>
      <c r="M10" s="87"/>
      <c r="N10" s="88"/>
    </row>
    <row r="11" spans="1:24" s="29" customFormat="1" ht="21.75" customHeight="1" x14ac:dyDescent="0.45">
      <c r="B11" s="234" t="s">
        <v>297</v>
      </c>
      <c r="C11" s="234"/>
      <c r="D11" s="97">
        <f>SUM(D5:D10)</f>
        <v>315</v>
      </c>
      <c r="E11" s="97">
        <f>SUM(E5:E10)</f>
        <v>0</v>
      </c>
      <c r="F11" s="97">
        <f>SUM(F5:F10)</f>
        <v>0</v>
      </c>
      <c r="G11" s="97">
        <f>SUM(G5:G10)</f>
        <v>57.804190000000091</v>
      </c>
      <c r="H11" s="97">
        <f>+D11+E11+F11+G11</f>
        <v>372.80419000000006</v>
      </c>
      <c r="J11" s="184"/>
      <c r="K11" s="184"/>
      <c r="M11" s="87"/>
      <c r="N11" s="88"/>
    </row>
    <row r="12" spans="1:24" s="29" customFormat="1" ht="17.25" customHeight="1" x14ac:dyDescent="0.45">
      <c r="B12" s="233" t="s">
        <v>189</v>
      </c>
      <c r="C12" s="89" t="s">
        <v>277</v>
      </c>
      <c r="D12" s="90"/>
      <c r="E12" s="90"/>
      <c r="F12" s="91"/>
      <c r="G12" s="90"/>
      <c r="H12" s="90"/>
      <c r="J12" s="184"/>
      <c r="K12" s="184"/>
      <c r="M12" s="87"/>
      <c r="N12" s="88"/>
    </row>
    <row r="13" spans="1:24" s="29" customFormat="1" ht="17.25" customHeight="1" x14ac:dyDescent="0.45">
      <c r="B13" s="233"/>
      <c r="C13" s="89" t="s">
        <v>97</v>
      </c>
      <c r="D13" s="90"/>
      <c r="E13" s="90"/>
      <c r="F13" s="91"/>
      <c r="G13" s="90"/>
      <c r="H13" s="90"/>
      <c r="J13" s="184"/>
      <c r="K13" s="184"/>
      <c r="N13" s="88"/>
    </row>
    <row r="14" spans="1:24" s="29" customFormat="1" ht="30.75" customHeight="1" x14ac:dyDescent="0.45">
      <c r="B14" s="233"/>
      <c r="C14" s="89" t="s">
        <v>186</v>
      </c>
      <c r="D14" s="90"/>
      <c r="E14" s="90"/>
      <c r="F14" s="91"/>
      <c r="G14" s="90"/>
      <c r="H14" s="90"/>
      <c r="J14" s="185"/>
      <c r="K14" s="184"/>
      <c r="M14" s="87"/>
      <c r="N14" s="88"/>
    </row>
    <row r="15" spans="1:24" s="29" customFormat="1" ht="17.25" customHeight="1" x14ac:dyDescent="0.45">
      <c r="B15" s="233"/>
      <c r="C15" s="89" t="s">
        <v>187</v>
      </c>
      <c r="D15" s="90"/>
      <c r="E15" s="90"/>
      <c r="F15" s="91"/>
      <c r="G15" s="90">
        <f>+'BU I TG - MFI'!D26</f>
        <v>38.312679999999986</v>
      </c>
      <c r="H15" s="90">
        <f>SUM(D15:G15)</f>
        <v>38.312679999999986</v>
      </c>
      <c r="J15" s="185"/>
      <c r="K15" s="184"/>
      <c r="M15" s="87"/>
      <c r="N15" s="88"/>
    </row>
    <row r="16" spans="1:24" s="29" customFormat="1" ht="17.25" customHeight="1" x14ac:dyDescent="0.45">
      <c r="B16" s="233"/>
      <c r="C16" s="93" t="s">
        <v>215</v>
      </c>
      <c r="D16" s="90"/>
      <c r="E16" s="90"/>
      <c r="F16" s="91"/>
      <c r="G16" s="90"/>
      <c r="H16" s="90"/>
      <c r="J16" s="185"/>
      <c r="K16" s="184"/>
      <c r="M16" s="87"/>
      <c r="N16" s="88"/>
    </row>
    <row r="17" spans="1:14" s="29" customFormat="1" ht="17.25" customHeight="1" x14ac:dyDescent="0.45">
      <c r="B17" s="233"/>
      <c r="C17" s="89" t="s">
        <v>188</v>
      </c>
      <c r="D17" s="90"/>
      <c r="E17" s="90"/>
      <c r="F17" s="91"/>
      <c r="G17" s="90"/>
      <c r="H17" s="90"/>
      <c r="J17" s="184"/>
      <c r="K17" s="184"/>
      <c r="M17" s="87"/>
      <c r="N17" s="88"/>
    </row>
    <row r="18" spans="1:14" s="29" customFormat="1" ht="17.25" customHeight="1" x14ac:dyDescent="0.45">
      <c r="B18" s="231" t="s">
        <v>333</v>
      </c>
      <c r="C18" s="231"/>
      <c r="D18" s="98">
        <f>SUM(D11:D17)</f>
        <v>315</v>
      </c>
      <c r="E18" s="98">
        <f>SUM(E11:E17)</f>
        <v>0</v>
      </c>
      <c r="F18" s="98">
        <f>SUM(F11:F17)</f>
        <v>0</v>
      </c>
      <c r="G18" s="98">
        <f>SUM(G11:G17)</f>
        <v>96.116870000000077</v>
      </c>
      <c r="H18" s="98">
        <f>SUM(D18:G18)</f>
        <v>411.11687000000006</v>
      </c>
      <c r="J18" s="184"/>
      <c r="K18" s="184"/>
      <c r="M18" s="87"/>
      <c r="N18" s="88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01" t="s">
        <v>190</v>
      </c>
      <c r="B21" s="245" t="s">
        <v>278</v>
      </c>
      <c r="C21" s="245"/>
      <c r="D21" s="245"/>
      <c r="E21" s="245"/>
      <c r="F21" s="245"/>
      <c r="G21" s="245"/>
      <c r="H21" s="245"/>
      <c r="I21" s="49"/>
    </row>
    <row r="22" spans="1:14" x14ac:dyDescent="0.35">
      <c r="J22" s="96"/>
    </row>
    <row r="23" spans="1:14" x14ac:dyDescent="0.35">
      <c r="B23" s="235"/>
      <c r="C23" s="236"/>
      <c r="D23" s="236"/>
      <c r="E23" s="236"/>
      <c r="F23" s="236"/>
      <c r="G23" s="236"/>
      <c r="H23" s="237"/>
    </row>
    <row r="24" spans="1:14" x14ac:dyDescent="0.35">
      <c r="B24" s="238"/>
      <c r="C24" s="239"/>
      <c r="D24" s="239"/>
      <c r="E24" s="239"/>
      <c r="F24" s="239"/>
      <c r="G24" s="239"/>
      <c r="H24" s="240"/>
      <c r="J24" s="50"/>
    </row>
    <row r="25" spans="1:14" x14ac:dyDescent="0.35">
      <c r="B25" s="238"/>
      <c r="C25" s="239"/>
      <c r="D25" s="239"/>
      <c r="E25" s="239"/>
      <c r="F25" s="239"/>
      <c r="G25" s="239"/>
      <c r="H25" s="240"/>
    </row>
    <row r="26" spans="1:14" x14ac:dyDescent="0.35">
      <c r="B26" s="238"/>
      <c r="C26" s="239"/>
      <c r="D26" s="239"/>
      <c r="E26" s="239"/>
      <c r="F26" s="239"/>
      <c r="G26" s="239"/>
      <c r="H26" s="240"/>
    </row>
    <row r="27" spans="1:14" x14ac:dyDescent="0.35">
      <c r="B27" s="238"/>
      <c r="C27" s="239"/>
      <c r="D27" s="239"/>
      <c r="E27" s="239"/>
      <c r="F27" s="239"/>
      <c r="G27" s="239"/>
      <c r="H27" s="240"/>
    </row>
    <row r="28" spans="1:14" x14ac:dyDescent="0.35">
      <c r="B28" s="241"/>
      <c r="C28" s="242"/>
      <c r="D28" s="242"/>
      <c r="E28" s="242"/>
      <c r="F28" s="242"/>
      <c r="G28" s="242"/>
      <c r="H28" s="243"/>
    </row>
    <row r="30" spans="1:14" x14ac:dyDescent="0.35">
      <c r="F30" s="49"/>
    </row>
    <row r="31" spans="1:14" ht="13.15" x14ac:dyDescent="0.35">
      <c r="A31" s="101" t="s">
        <v>191</v>
      </c>
      <c r="B31" s="246" t="s">
        <v>192</v>
      </c>
      <c r="C31" s="246"/>
      <c r="D31" s="246"/>
      <c r="E31" s="246"/>
      <c r="F31" s="246"/>
      <c r="G31" s="246"/>
      <c r="H31" s="246"/>
    </row>
    <row r="33" spans="1:8" x14ac:dyDescent="0.35">
      <c r="B33" s="247"/>
      <c r="C33" s="248"/>
      <c r="D33" s="248"/>
      <c r="E33" s="248"/>
      <c r="F33" s="248"/>
      <c r="G33" s="248"/>
      <c r="H33" s="249"/>
    </row>
    <row r="34" spans="1:8" x14ac:dyDescent="0.35">
      <c r="B34" s="250"/>
      <c r="C34" s="251"/>
      <c r="D34" s="251"/>
      <c r="E34" s="251"/>
      <c r="F34" s="251"/>
      <c r="G34" s="251"/>
      <c r="H34" s="252"/>
    </row>
    <row r="35" spans="1:8" x14ac:dyDescent="0.35">
      <c r="B35" s="250"/>
      <c r="C35" s="251"/>
      <c r="D35" s="251"/>
      <c r="E35" s="251"/>
      <c r="F35" s="251"/>
      <c r="G35" s="251"/>
      <c r="H35" s="252"/>
    </row>
    <row r="36" spans="1:8" x14ac:dyDescent="0.35">
      <c r="B36" s="250"/>
      <c r="C36" s="251"/>
      <c r="D36" s="251"/>
      <c r="E36" s="251"/>
      <c r="F36" s="251"/>
      <c r="G36" s="251"/>
      <c r="H36" s="252"/>
    </row>
    <row r="37" spans="1:8" x14ac:dyDescent="0.35">
      <c r="B37" s="250"/>
      <c r="C37" s="251"/>
      <c r="D37" s="251"/>
      <c r="E37" s="251"/>
      <c r="F37" s="251"/>
      <c r="G37" s="251"/>
      <c r="H37" s="252"/>
    </row>
    <row r="38" spans="1:8" x14ac:dyDescent="0.35">
      <c r="B38" s="253"/>
      <c r="C38" s="254"/>
      <c r="D38" s="254"/>
      <c r="E38" s="254"/>
      <c r="F38" s="254"/>
      <c r="G38" s="254"/>
      <c r="H38" s="255"/>
    </row>
    <row r="41" spans="1:8" ht="13.15" x14ac:dyDescent="0.35">
      <c r="A41" s="101" t="s">
        <v>193</v>
      </c>
      <c r="B41" s="246" t="s">
        <v>194</v>
      </c>
      <c r="C41" s="246"/>
      <c r="D41" s="246"/>
      <c r="E41" s="246"/>
      <c r="F41" s="246"/>
      <c r="G41" s="246"/>
      <c r="H41" s="246"/>
    </row>
    <row r="43" spans="1:8" x14ac:dyDescent="0.35">
      <c r="B43" s="235"/>
      <c r="C43" s="236"/>
      <c r="D43" s="236"/>
      <c r="E43" s="236"/>
      <c r="F43" s="236"/>
      <c r="G43" s="236"/>
      <c r="H43" s="237"/>
    </row>
    <row r="44" spans="1:8" x14ac:dyDescent="0.35">
      <c r="B44" s="238"/>
      <c r="C44" s="239"/>
      <c r="D44" s="239"/>
      <c r="E44" s="239"/>
      <c r="F44" s="239"/>
      <c r="G44" s="239"/>
      <c r="H44" s="240"/>
    </row>
    <row r="45" spans="1:8" x14ac:dyDescent="0.35">
      <c r="B45" s="238"/>
      <c r="C45" s="239"/>
      <c r="D45" s="239"/>
      <c r="E45" s="239"/>
      <c r="F45" s="239"/>
      <c r="G45" s="239"/>
      <c r="H45" s="240"/>
    </row>
    <row r="46" spans="1:8" x14ac:dyDescent="0.35">
      <c r="B46" s="238"/>
      <c r="C46" s="239"/>
      <c r="D46" s="239"/>
      <c r="E46" s="239"/>
      <c r="F46" s="239"/>
      <c r="G46" s="239"/>
      <c r="H46" s="240"/>
    </row>
    <row r="47" spans="1:8" x14ac:dyDescent="0.35">
      <c r="B47" s="238"/>
      <c r="C47" s="239"/>
      <c r="D47" s="239"/>
      <c r="E47" s="239"/>
      <c r="F47" s="239"/>
      <c r="G47" s="239"/>
      <c r="H47" s="240"/>
    </row>
    <row r="48" spans="1:8" x14ac:dyDescent="0.35">
      <c r="B48" s="241"/>
      <c r="C48" s="242"/>
      <c r="D48" s="242"/>
      <c r="E48" s="242"/>
      <c r="F48" s="242"/>
      <c r="G48" s="242"/>
      <c r="H48" s="243"/>
    </row>
    <row r="51" spans="1:8" ht="14.25" customHeight="1" x14ac:dyDescent="0.35">
      <c r="A51" s="102"/>
      <c r="B51" s="244" t="s">
        <v>279</v>
      </c>
      <c r="C51" s="244"/>
      <c r="D51" s="244"/>
      <c r="E51" s="244"/>
      <c r="F51" s="244"/>
      <c r="G51" s="244"/>
      <c r="H51" s="51"/>
    </row>
    <row r="52" spans="1:8" ht="14.25" customHeight="1" x14ac:dyDescent="0.35">
      <c r="A52" s="102"/>
      <c r="B52" s="244" t="s">
        <v>195</v>
      </c>
      <c r="C52" s="244"/>
      <c r="D52" s="244"/>
      <c r="E52" s="244"/>
      <c r="F52" s="244"/>
      <c r="G52" s="244"/>
      <c r="H52" s="51"/>
    </row>
    <row r="53" spans="1:8" ht="14.25" x14ac:dyDescent="0.35">
      <c r="A53" s="102"/>
      <c r="B53" s="169" t="s">
        <v>280</v>
      </c>
      <c r="C53" s="170"/>
      <c r="D53" s="170"/>
      <c r="E53" s="170"/>
      <c r="F53" s="170"/>
      <c r="G53" s="169"/>
      <c r="H53" s="51"/>
    </row>
    <row r="54" spans="1:8" x14ac:dyDescent="0.35">
      <c r="B54" s="172"/>
      <c r="C54" s="172"/>
      <c r="D54" s="172"/>
      <c r="E54" s="172"/>
      <c r="F54" s="172"/>
      <c r="G54" s="172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2026-08-05T14:11:54Z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